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1295" windowHeight="9045" activeTab="4"/>
  </bookViews>
  <sheets>
    <sheet name="напряжения" sheetId="4" r:id="rId1"/>
    <sheet name="ввода ПС" sheetId="2" r:id="rId2"/>
    <sheet name="ВЛ-110 кВ" sheetId="7" r:id="rId3"/>
    <sheet name="ВЛ-35 кВ" sheetId="6" r:id="rId4"/>
    <sheet name="ВЛ-6 кВ" sheetId="5" r:id="rId5"/>
  </sheets>
  <definedNames>
    <definedName name="_xlnm.Print_Titles" localSheetId="4">'ВЛ-6 кВ'!$A:$A</definedName>
    <definedName name="_xlnm.Print_Area" localSheetId="4">'ВЛ-6 кВ'!$A$1:$CH$38</definedName>
  </definedNames>
  <calcPr calcId="145621"/>
</workbook>
</file>

<file path=xl/calcChain.xml><?xml version="1.0" encoding="utf-8"?>
<calcChain xmlns="http://schemas.openxmlformats.org/spreadsheetml/2006/main">
  <c r="O10" i="6" l="1"/>
  <c r="O11" i="6" s="1"/>
  <c r="O12" i="6" s="1"/>
  <c r="O13" i="6" s="1"/>
  <c r="O14" i="6" s="1"/>
  <c r="O15" i="6" s="1"/>
  <c r="O16" i="6" s="1"/>
  <c r="O17" i="6" s="1"/>
  <c r="O18" i="6" s="1"/>
  <c r="O19" i="6" s="1"/>
  <c r="O20" i="6" s="1"/>
  <c r="O21" i="6" s="1"/>
  <c r="O22" i="6" s="1"/>
  <c r="O23" i="6" s="1"/>
  <c r="O24" i="6" s="1"/>
  <c r="O25" i="6" s="1"/>
  <c r="O26" i="6" s="1"/>
  <c r="O27" i="6" s="1"/>
  <c r="O28" i="6" s="1"/>
  <c r="O29" i="6" s="1"/>
  <c r="O30" i="6" s="1"/>
  <c r="O31" i="6" s="1"/>
  <c r="O32" i="6" s="1"/>
  <c r="O33" i="6" s="1"/>
  <c r="J10" i="6"/>
  <c r="J11" i="6"/>
  <c r="J12" i="6" s="1"/>
  <c r="J13" i="6" s="1"/>
  <c r="J14" i="6" s="1"/>
  <c r="J15" i="6" s="1"/>
  <c r="J16" i="6" s="1"/>
  <c r="J17" i="6" s="1"/>
  <c r="J18" i="6" s="1"/>
  <c r="J19" i="6" s="1"/>
  <c r="J20" i="6" s="1"/>
  <c r="J21" i="6" s="1"/>
  <c r="J22" i="6" s="1"/>
  <c r="J23" i="6" s="1"/>
  <c r="J24" i="6" s="1"/>
  <c r="J25" i="6" s="1"/>
  <c r="J26" i="6" s="1"/>
  <c r="J27" i="6" s="1"/>
  <c r="J28" i="6" s="1"/>
  <c r="J29" i="6" s="1"/>
  <c r="J30" i="6" s="1"/>
  <c r="J31" i="6" s="1"/>
  <c r="J32" i="6" s="1"/>
  <c r="J33" i="6" s="1"/>
  <c r="E10" i="6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M10" i="6"/>
  <c r="M11" i="6" s="1"/>
  <c r="M12" i="6" s="1"/>
  <c r="M13" i="6" s="1"/>
  <c r="M14" i="6" s="1"/>
  <c r="M15" i="6" s="1"/>
  <c r="M16" i="6" s="1"/>
  <c r="M17" i="6" s="1"/>
  <c r="M18" i="6" s="1"/>
  <c r="M19" i="6" s="1"/>
  <c r="M20" i="6" s="1"/>
  <c r="M21" i="6" s="1"/>
  <c r="M22" i="6" s="1"/>
  <c r="M23" i="6" s="1"/>
  <c r="M24" i="6" s="1"/>
  <c r="M25" i="6" s="1"/>
  <c r="M26" i="6" s="1"/>
  <c r="M27" i="6" s="1"/>
  <c r="M28" i="6" s="1"/>
  <c r="M29" i="6" s="1"/>
  <c r="M30" i="6" s="1"/>
  <c r="M31" i="6" s="1"/>
  <c r="M32" i="6" s="1"/>
  <c r="M33" i="6" s="1"/>
  <c r="H10" i="6"/>
  <c r="H11" i="6" s="1"/>
  <c r="H12" i="6" s="1"/>
  <c r="H13" i="6" s="1"/>
  <c r="H14" i="6" s="1"/>
  <c r="H15" i="6" s="1"/>
  <c r="H16" i="6" s="1"/>
  <c r="H17" i="6" s="1"/>
  <c r="H18" i="6" s="1"/>
  <c r="H19" i="6" s="1"/>
  <c r="H20" i="6" s="1"/>
  <c r="H21" i="6" s="1"/>
  <c r="H22" i="6" s="1"/>
  <c r="H23" i="6" s="1"/>
  <c r="H24" i="6" s="1"/>
  <c r="H25" i="6" s="1"/>
  <c r="H26" i="6" s="1"/>
  <c r="H27" i="6" s="1"/>
  <c r="H28" i="6" s="1"/>
  <c r="H29" i="6" s="1"/>
  <c r="H30" i="6" s="1"/>
  <c r="H31" i="6" s="1"/>
  <c r="H32" i="6" s="1"/>
  <c r="H33" i="6" s="1"/>
  <c r="C10" i="6"/>
  <c r="C11" i="6" s="1"/>
  <c r="C12" i="6" s="1"/>
  <c r="C13" i="6" s="1"/>
  <c r="C14" i="6" s="1"/>
  <c r="C15" i="6" s="1"/>
  <c r="C16" i="6" s="1"/>
  <c r="C17" i="6" s="1"/>
  <c r="C18" i="6" s="1"/>
  <c r="C19" i="6" s="1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C30" i="6" s="1"/>
  <c r="C31" i="6" s="1"/>
  <c r="C32" i="6" s="1"/>
  <c r="C33" i="6" s="1"/>
  <c r="AT17" i="5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H28" i="7"/>
  <c r="AH29" i="7"/>
  <c r="AH30" i="7"/>
  <c r="AH31" i="7"/>
  <c r="AH32" i="7"/>
  <c r="AH33" i="7"/>
  <c r="AF10" i="7"/>
  <c r="AF11" i="7"/>
  <c r="AF12" i="7"/>
  <c r="AF13" i="7"/>
  <c r="AF14" i="7"/>
  <c r="AF15" i="7"/>
  <c r="AF16" i="7"/>
  <c r="AF17" i="7"/>
  <c r="AF18" i="7"/>
  <c r="AF19" i="7"/>
  <c r="AF20" i="7"/>
  <c r="AF21" i="7"/>
  <c r="AF22" i="7"/>
  <c r="AF23" i="7"/>
  <c r="AF24" i="7"/>
  <c r="AF25" i="7"/>
  <c r="AF26" i="7"/>
  <c r="AF27" i="7"/>
  <c r="AF28" i="7"/>
  <c r="AF29" i="7"/>
  <c r="AF30" i="7"/>
  <c r="AF31" i="7"/>
  <c r="AF32" i="7"/>
  <c r="AF33" i="7"/>
  <c r="AD10" i="7"/>
  <c r="AD11" i="7"/>
  <c r="AD12" i="7"/>
  <c r="AD13" i="7"/>
  <c r="AD14" i="7"/>
  <c r="AD15" i="7"/>
  <c r="AD16" i="7"/>
  <c r="AD17" i="7"/>
  <c r="AD18" i="7"/>
  <c r="AD19" i="7"/>
  <c r="AD20" i="7"/>
  <c r="AD21" i="7"/>
  <c r="AD22" i="7"/>
  <c r="AD23" i="7"/>
  <c r="AD24" i="7"/>
  <c r="AD25" i="7"/>
  <c r="AD26" i="7"/>
  <c r="AD27" i="7"/>
  <c r="AD28" i="7"/>
  <c r="AD29" i="7"/>
  <c r="AD30" i="7"/>
  <c r="AD31" i="7"/>
  <c r="AD32" i="7"/>
  <c r="AD33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4" i="7"/>
  <c r="AB25" i="7"/>
  <c r="AB26" i="7"/>
  <c r="AB27" i="7"/>
  <c r="AB28" i="7"/>
  <c r="AB29" i="7"/>
  <c r="AB30" i="7"/>
  <c r="AB31" i="7"/>
  <c r="AB32" i="7"/>
  <c r="AB33" i="7"/>
  <c r="P9" i="5"/>
  <c r="F9" i="5"/>
  <c r="I9" i="5"/>
  <c r="K9" i="5"/>
  <c r="N9" i="5"/>
  <c r="S9" i="5"/>
  <c r="U9" i="5"/>
  <c r="X9" i="5"/>
  <c r="Z9" i="5"/>
  <c r="AC9" i="5"/>
  <c r="AE9" i="5"/>
  <c r="AH9" i="5"/>
  <c r="AJ9" i="5"/>
  <c r="AM9" i="5"/>
  <c r="AO9" i="5"/>
  <c r="AR9" i="5"/>
  <c r="AT9" i="5"/>
  <c r="AW9" i="5"/>
  <c r="AY9" i="5"/>
  <c r="BB9" i="5"/>
  <c r="BD9" i="5"/>
  <c r="BG9" i="5"/>
  <c r="BI9" i="5"/>
  <c r="BL9" i="5"/>
  <c r="BN9" i="5"/>
  <c r="BQ9" i="5"/>
  <c r="BS9" i="5"/>
  <c r="BV9" i="5"/>
  <c r="BX9" i="5"/>
  <c r="CA9" i="5"/>
  <c r="CC9" i="5"/>
  <c r="CF9" i="5"/>
  <c r="CH9" i="5"/>
  <c r="F10" i="5"/>
  <c r="I10" i="5"/>
  <c r="K10" i="5"/>
  <c r="N10" i="5"/>
  <c r="P10" i="5"/>
  <c r="S10" i="5"/>
  <c r="U10" i="5"/>
  <c r="X10" i="5"/>
  <c r="Z10" i="5"/>
  <c r="AC10" i="5"/>
  <c r="AE10" i="5"/>
  <c r="AH10" i="5"/>
  <c r="AJ10" i="5"/>
  <c r="AM10" i="5"/>
  <c r="AO10" i="5"/>
  <c r="AR10" i="5"/>
  <c r="AT10" i="5"/>
  <c r="AW10" i="5"/>
  <c r="AY10" i="5"/>
  <c r="BB10" i="5"/>
  <c r="BD10" i="5"/>
  <c r="BG10" i="5"/>
  <c r="BI10" i="5"/>
  <c r="BL10" i="5"/>
  <c r="BN10" i="5"/>
  <c r="BQ10" i="5"/>
  <c r="BS10" i="5"/>
  <c r="BV10" i="5"/>
  <c r="BX10" i="5"/>
  <c r="CA10" i="5"/>
  <c r="CC10" i="5"/>
  <c r="CF10" i="5"/>
  <c r="CH10" i="5"/>
  <c r="F11" i="5"/>
  <c r="I11" i="5"/>
  <c r="K11" i="5"/>
  <c r="N11" i="5"/>
  <c r="P11" i="5"/>
  <c r="S11" i="5"/>
  <c r="U11" i="5"/>
  <c r="X11" i="5"/>
  <c r="Z11" i="5"/>
  <c r="AC11" i="5"/>
  <c r="AE11" i="5"/>
  <c r="AH11" i="5"/>
  <c r="AJ11" i="5"/>
  <c r="AM11" i="5"/>
  <c r="AO11" i="5"/>
  <c r="AR11" i="5"/>
  <c r="AT11" i="5"/>
  <c r="AW11" i="5"/>
  <c r="AY11" i="5"/>
  <c r="BB11" i="5"/>
  <c r="BD11" i="5"/>
  <c r="BG11" i="5"/>
  <c r="BI11" i="5"/>
  <c r="BL11" i="5"/>
  <c r="BN11" i="5"/>
  <c r="BQ11" i="5"/>
  <c r="BS11" i="5"/>
  <c r="BV11" i="5"/>
  <c r="BX11" i="5"/>
  <c r="CA11" i="5"/>
  <c r="CC11" i="5"/>
  <c r="CF11" i="5"/>
  <c r="CH11" i="5"/>
  <c r="F12" i="5"/>
  <c r="I12" i="5"/>
  <c r="K12" i="5"/>
  <c r="N12" i="5"/>
  <c r="P12" i="5"/>
  <c r="S12" i="5"/>
  <c r="U12" i="5"/>
  <c r="X12" i="5"/>
  <c r="Z12" i="5"/>
  <c r="AC12" i="5"/>
  <c r="AE12" i="5"/>
  <c r="AH12" i="5"/>
  <c r="AJ12" i="5"/>
  <c r="AM12" i="5"/>
  <c r="AO12" i="5"/>
  <c r="AR12" i="5"/>
  <c r="AT12" i="5"/>
  <c r="AW12" i="5"/>
  <c r="AY12" i="5"/>
  <c r="BB12" i="5"/>
  <c r="BD12" i="5"/>
  <c r="BG12" i="5"/>
  <c r="BI12" i="5"/>
  <c r="BL12" i="5"/>
  <c r="BN12" i="5"/>
  <c r="BQ12" i="5"/>
  <c r="BS12" i="5"/>
  <c r="BV12" i="5"/>
  <c r="BX12" i="5"/>
  <c r="CA12" i="5"/>
  <c r="CC12" i="5"/>
  <c r="CF12" i="5"/>
  <c r="CH12" i="5"/>
  <c r="F13" i="5"/>
  <c r="I13" i="5"/>
  <c r="K13" i="5"/>
  <c r="N13" i="5"/>
  <c r="P13" i="5"/>
  <c r="S13" i="5"/>
  <c r="U13" i="5"/>
  <c r="X13" i="5"/>
  <c r="Z13" i="5"/>
  <c r="AC13" i="5"/>
  <c r="AE13" i="5"/>
  <c r="AH13" i="5"/>
  <c r="AJ13" i="5"/>
  <c r="AM13" i="5"/>
  <c r="AO13" i="5"/>
  <c r="AR13" i="5"/>
  <c r="AT13" i="5"/>
  <c r="AW13" i="5"/>
  <c r="AY13" i="5"/>
  <c r="BB13" i="5"/>
  <c r="BD13" i="5"/>
  <c r="BG13" i="5"/>
  <c r="BI13" i="5"/>
  <c r="BL13" i="5"/>
  <c r="BN13" i="5"/>
  <c r="BQ13" i="5"/>
  <c r="BS13" i="5"/>
  <c r="BV13" i="5"/>
  <c r="BX13" i="5"/>
  <c r="CA13" i="5"/>
  <c r="CC13" i="5"/>
  <c r="CF13" i="5"/>
  <c r="CH13" i="5"/>
  <c r="F14" i="5"/>
  <c r="I14" i="5"/>
  <c r="K14" i="5"/>
  <c r="N14" i="5"/>
  <c r="P14" i="5"/>
  <c r="S14" i="5"/>
  <c r="U14" i="5"/>
  <c r="X14" i="5"/>
  <c r="Z14" i="5"/>
  <c r="AC14" i="5"/>
  <c r="AE14" i="5"/>
  <c r="AH14" i="5"/>
  <c r="AJ14" i="5"/>
  <c r="AM14" i="5"/>
  <c r="AO14" i="5"/>
  <c r="AR14" i="5"/>
  <c r="AT14" i="5"/>
  <c r="AW14" i="5"/>
  <c r="AY14" i="5"/>
  <c r="BB14" i="5"/>
  <c r="BD14" i="5"/>
  <c r="BG14" i="5"/>
  <c r="BI14" i="5"/>
  <c r="BL14" i="5"/>
  <c r="BN14" i="5"/>
  <c r="BQ14" i="5"/>
  <c r="BS14" i="5"/>
  <c r="BV14" i="5"/>
  <c r="BX14" i="5"/>
  <c r="CA14" i="5"/>
  <c r="CC14" i="5"/>
  <c r="CF14" i="5"/>
  <c r="CH14" i="5"/>
  <c r="F15" i="5"/>
  <c r="I15" i="5"/>
  <c r="K15" i="5"/>
  <c r="N15" i="5"/>
  <c r="P15" i="5"/>
  <c r="S15" i="5"/>
  <c r="U15" i="5"/>
  <c r="X15" i="5"/>
  <c r="Z15" i="5"/>
  <c r="AC15" i="5"/>
  <c r="AE15" i="5"/>
  <c r="AH15" i="5"/>
  <c r="AJ15" i="5"/>
  <c r="AM15" i="5"/>
  <c r="AO15" i="5"/>
  <c r="AR15" i="5"/>
  <c r="AT15" i="5"/>
  <c r="AW15" i="5"/>
  <c r="AY15" i="5"/>
  <c r="BB15" i="5"/>
  <c r="BD15" i="5"/>
  <c r="BG15" i="5"/>
  <c r="BI15" i="5"/>
  <c r="BL15" i="5"/>
  <c r="BN15" i="5"/>
  <c r="BQ15" i="5"/>
  <c r="BS15" i="5"/>
  <c r="BV15" i="5"/>
  <c r="BX15" i="5"/>
  <c r="CA15" i="5"/>
  <c r="CC15" i="5"/>
  <c r="CF15" i="5"/>
  <c r="CH15" i="5"/>
  <c r="F16" i="5"/>
  <c r="I16" i="5"/>
  <c r="K16" i="5"/>
  <c r="N16" i="5"/>
  <c r="P16" i="5"/>
  <c r="S16" i="5"/>
  <c r="U16" i="5"/>
  <c r="X16" i="5"/>
  <c r="Z16" i="5"/>
  <c r="AC16" i="5"/>
  <c r="AE16" i="5"/>
  <c r="AH16" i="5"/>
  <c r="AJ16" i="5"/>
  <c r="AM16" i="5"/>
  <c r="AO16" i="5"/>
  <c r="AR16" i="5"/>
  <c r="AT16" i="5"/>
  <c r="AW16" i="5"/>
  <c r="AY16" i="5"/>
  <c r="BB16" i="5"/>
  <c r="BD16" i="5"/>
  <c r="BG16" i="5"/>
  <c r="BI16" i="5"/>
  <c r="BL16" i="5"/>
  <c r="BN16" i="5"/>
  <c r="BQ16" i="5"/>
  <c r="BS16" i="5"/>
  <c r="BV16" i="5"/>
  <c r="BX16" i="5"/>
  <c r="CA16" i="5"/>
  <c r="CC16" i="5"/>
  <c r="CF16" i="5"/>
  <c r="CH16" i="5"/>
  <c r="F17" i="5"/>
  <c r="I17" i="5"/>
  <c r="K17" i="5"/>
  <c r="N17" i="5"/>
  <c r="P17" i="5"/>
  <c r="S17" i="5"/>
  <c r="U17" i="5"/>
  <c r="X17" i="5"/>
  <c r="Z17" i="5"/>
  <c r="AC17" i="5"/>
  <c r="AE17" i="5"/>
  <c r="AH17" i="5"/>
  <c r="AJ17" i="5"/>
  <c r="AM17" i="5"/>
  <c r="AO17" i="5"/>
  <c r="AR17" i="5"/>
  <c r="AW17" i="5"/>
  <c r="AY17" i="5"/>
  <c r="BB17" i="5"/>
  <c r="BD17" i="5"/>
  <c r="BG17" i="5"/>
  <c r="BI17" i="5"/>
  <c r="BL17" i="5"/>
  <c r="BN17" i="5"/>
  <c r="BQ17" i="5"/>
  <c r="BS17" i="5"/>
  <c r="BV17" i="5"/>
  <c r="BX17" i="5"/>
  <c r="CA17" i="5"/>
  <c r="CC17" i="5"/>
  <c r="CF17" i="5"/>
  <c r="CH17" i="5"/>
  <c r="F18" i="5"/>
  <c r="I18" i="5"/>
  <c r="K18" i="5"/>
  <c r="N18" i="5"/>
  <c r="P18" i="5"/>
  <c r="S18" i="5"/>
  <c r="U18" i="5"/>
  <c r="X18" i="5"/>
  <c r="Z18" i="5"/>
  <c r="AC18" i="5"/>
  <c r="AE18" i="5"/>
  <c r="AH18" i="5"/>
  <c r="AJ18" i="5"/>
  <c r="AM18" i="5"/>
  <c r="AO18" i="5"/>
  <c r="AR18" i="5"/>
  <c r="AT18" i="5"/>
  <c r="AW18" i="5"/>
  <c r="AY18" i="5"/>
  <c r="BB18" i="5"/>
  <c r="BD18" i="5"/>
  <c r="BG18" i="5"/>
  <c r="BI18" i="5"/>
  <c r="BL18" i="5"/>
  <c r="BN18" i="5"/>
  <c r="BQ18" i="5"/>
  <c r="BS18" i="5"/>
  <c r="BV18" i="5"/>
  <c r="BX18" i="5"/>
  <c r="CA18" i="5"/>
  <c r="CC18" i="5"/>
  <c r="CF18" i="5"/>
  <c r="CH18" i="5"/>
  <c r="F19" i="5"/>
  <c r="I19" i="5"/>
  <c r="K19" i="5"/>
  <c r="N19" i="5"/>
  <c r="P19" i="5"/>
  <c r="S19" i="5"/>
  <c r="U19" i="5"/>
  <c r="X19" i="5"/>
  <c r="Z19" i="5"/>
  <c r="AC19" i="5"/>
  <c r="AE19" i="5"/>
  <c r="AH19" i="5"/>
  <c r="AJ19" i="5"/>
  <c r="AM19" i="5"/>
  <c r="AO19" i="5"/>
  <c r="AR19" i="5"/>
  <c r="AT19" i="5"/>
  <c r="AW19" i="5"/>
  <c r="AY19" i="5"/>
  <c r="BB19" i="5"/>
  <c r="BD19" i="5"/>
  <c r="BG19" i="5"/>
  <c r="BI19" i="5"/>
  <c r="BL19" i="5"/>
  <c r="BN19" i="5"/>
  <c r="BQ19" i="5"/>
  <c r="BS19" i="5"/>
  <c r="BV19" i="5"/>
  <c r="BX19" i="5"/>
  <c r="CA19" i="5"/>
  <c r="CC19" i="5"/>
  <c r="CF19" i="5"/>
  <c r="CH19" i="5"/>
  <c r="F20" i="5"/>
  <c r="I20" i="5"/>
  <c r="K20" i="5"/>
  <c r="N20" i="5"/>
  <c r="P20" i="5"/>
  <c r="S20" i="5"/>
  <c r="U20" i="5"/>
  <c r="X20" i="5"/>
  <c r="Z20" i="5"/>
  <c r="AC20" i="5"/>
  <c r="AE20" i="5"/>
  <c r="AH20" i="5"/>
  <c r="AJ20" i="5"/>
  <c r="AM20" i="5"/>
  <c r="AO20" i="5"/>
  <c r="AR20" i="5"/>
  <c r="AT20" i="5"/>
  <c r="AW20" i="5"/>
  <c r="AY20" i="5"/>
  <c r="BB20" i="5"/>
  <c r="BD20" i="5"/>
  <c r="BG20" i="5"/>
  <c r="BI20" i="5"/>
  <c r="BL20" i="5"/>
  <c r="BN20" i="5"/>
  <c r="BQ20" i="5"/>
  <c r="BS20" i="5"/>
  <c r="BV20" i="5"/>
  <c r="BX20" i="5"/>
  <c r="CA20" i="5"/>
  <c r="CC20" i="5"/>
  <c r="CF20" i="5"/>
  <c r="CH20" i="5"/>
  <c r="F21" i="5"/>
  <c r="I21" i="5"/>
  <c r="K21" i="5"/>
  <c r="N21" i="5"/>
  <c r="P21" i="5"/>
  <c r="S21" i="5"/>
  <c r="U21" i="5"/>
  <c r="X21" i="5"/>
  <c r="Z21" i="5"/>
  <c r="AC21" i="5"/>
  <c r="AE21" i="5"/>
  <c r="AH21" i="5"/>
  <c r="AJ21" i="5"/>
  <c r="AM21" i="5"/>
  <c r="AO21" i="5"/>
  <c r="AR21" i="5"/>
  <c r="AT21" i="5"/>
  <c r="AW21" i="5"/>
  <c r="AY21" i="5"/>
  <c r="BB21" i="5"/>
  <c r="BD21" i="5"/>
  <c r="BG21" i="5"/>
  <c r="BI21" i="5"/>
  <c r="BL21" i="5"/>
  <c r="BN21" i="5"/>
  <c r="BQ21" i="5"/>
  <c r="BS21" i="5"/>
  <c r="BV21" i="5"/>
  <c r="BX21" i="5"/>
  <c r="CA21" i="5"/>
  <c r="CC21" i="5"/>
  <c r="CF21" i="5"/>
  <c r="CH21" i="5"/>
  <c r="F22" i="5"/>
  <c r="I22" i="5"/>
  <c r="K22" i="5"/>
  <c r="N22" i="5"/>
  <c r="P22" i="5"/>
  <c r="S22" i="5"/>
  <c r="U22" i="5"/>
  <c r="X22" i="5"/>
  <c r="Z22" i="5"/>
  <c r="AC22" i="5"/>
  <c r="AE22" i="5"/>
  <c r="AH22" i="5"/>
  <c r="AJ22" i="5"/>
  <c r="AM22" i="5"/>
  <c r="AO22" i="5"/>
  <c r="AR22" i="5"/>
  <c r="AT22" i="5"/>
  <c r="AW22" i="5"/>
  <c r="AY22" i="5"/>
  <c r="BB22" i="5"/>
  <c r="BD22" i="5"/>
  <c r="BG22" i="5"/>
  <c r="BI22" i="5"/>
  <c r="BL22" i="5"/>
  <c r="BN22" i="5"/>
  <c r="BQ22" i="5"/>
  <c r="BS22" i="5"/>
  <c r="BV22" i="5"/>
  <c r="BX22" i="5"/>
  <c r="CA22" i="5"/>
  <c r="CC22" i="5"/>
  <c r="CF22" i="5"/>
  <c r="CH22" i="5"/>
  <c r="F23" i="5"/>
  <c r="I23" i="5"/>
  <c r="K23" i="5"/>
  <c r="N23" i="5"/>
  <c r="P23" i="5"/>
  <c r="S23" i="5"/>
  <c r="U23" i="5"/>
  <c r="X23" i="5"/>
  <c r="Z23" i="5"/>
  <c r="AC23" i="5"/>
  <c r="AE23" i="5"/>
  <c r="AH23" i="5"/>
  <c r="AJ23" i="5"/>
  <c r="AM23" i="5"/>
  <c r="AO23" i="5"/>
  <c r="AR23" i="5"/>
  <c r="AT23" i="5"/>
  <c r="AW23" i="5"/>
  <c r="AY23" i="5"/>
  <c r="BB23" i="5"/>
  <c r="BD23" i="5"/>
  <c r="BG23" i="5"/>
  <c r="BI23" i="5"/>
  <c r="BL23" i="5"/>
  <c r="BN23" i="5"/>
  <c r="BQ23" i="5"/>
  <c r="BS23" i="5"/>
  <c r="BV23" i="5"/>
  <c r="BX23" i="5"/>
  <c r="CA23" i="5"/>
  <c r="CC23" i="5"/>
  <c r="CF23" i="5"/>
  <c r="CH23" i="5"/>
  <c r="F24" i="5"/>
  <c r="I24" i="5"/>
  <c r="K24" i="5"/>
  <c r="N24" i="5"/>
  <c r="P24" i="5"/>
  <c r="S24" i="5"/>
  <c r="U24" i="5"/>
  <c r="X24" i="5"/>
  <c r="Z24" i="5"/>
  <c r="AC24" i="5"/>
  <c r="AE24" i="5"/>
  <c r="AH24" i="5"/>
  <c r="AJ24" i="5"/>
  <c r="AM24" i="5"/>
  <c r="AO24" i="5"/>
  <c r="AR24" i="5"/>
  <c r="AT24" i="5"/>
  <c r="AW24" i="5"/>
  <c r="AY24" i="5"/>
  <c r="BB24" i="5"/>
  <c r="BD24" i="5"/>
  <c r="BG24" i="5"/>
  <c r="BI24" i="5"/>
  <c r="BL24" i="5"/>
  <c r="BN24" i="5"/>
  <c r="BQ24" i="5"/>
  <c r="BS24" i="5"/>
  <c r="BV24" i="5"/>
  <c r="BX24" i="5"/>
  <c r="CA24" i="5"/>
  <c r="CC24" i="5"/>
  <c r="CF24" i="5"/>
  <c r="CH24" i="5"/>
  <c r="F25" i="5"/>
  <c r="I25" i="5"/>
  <c r="K25" i="5"/>
  <c r="N25" i="5"/>
  <c r="P25" i="5"/>
  <c r="S25" i="5"/>
  <c r="U25" i="5"/>
  <c r="X25" i="5"/>
  <c r="Z25" i="5"/>
  <c r="AC25" i="5"/>
  <c r="AE25" i="5"/>
  <c r="AH25" i="5"/>
  <c r="AJ25" i="5"/>
  <c r="AM25" i="5"/>
  <c r="AO25" i="5"/>
  <c r="AR25" i="5"/>
  <c r="AT25" i="5"/>
  <c r="AW25" i="5"/>
  <c r="AY25" i="5"/>
  <c r="BB25" i="5"/>
  <c r="BD25" i="5"/>
  <c r="BG25" i="5"/>
  <c r="BI25" i="5"/>
  <c r="BL25" i="5"/>
  <c r="BN25" i="5"/>
  <c r="BQ25" i="5"/>
  <c r="BS25" i="5"/>
  <c r="BV25" i="5"/>
  <c r="BX25" i="5"/>
  <c r="CA25" i="5"/>
  <c r="CC25" i="5"/>
  <c r="CF25" i="5"/>
  <c r="CH25" i="5"/>
  <c r="F26" i="5"/>
  <c r="I26" i="5"/>
  <c r="K26" i="5"/>
  <c r="N26" i="5"/>
  <c r="P26" i="5"/>
  <c r="S26" i="5"/>
  <c r="U26" i="5"/>
  <c r="X26" i="5"/>
  <c r="Z26" i="5"/>
  <c r="AC26" i="5"/>
  <c r="AE26" i="5"/>
  <c r="AH26" i="5"/>
  <c r="AJ26" i="5"/>
  <c r="AM26" i="5"/>
  <c r="AO26" i="5"/>
  <c r="AR26" i="5"/>
  <c r="AT26" i="5"/>
  <c r="AW26" i="5"/>
  <c r="AY26" i="5"/>
  <c r="BB26" i="5"/>
  <c r="BD26" i="5"/>
  <c r="BG26" i="5"/>
  <c r="BI26" i="5"/>
  <c r="BL26" i="5"/>
  <c r="BN26" i="5"/>
  <c r="BQ26" i="5"/>
  <c r="BS26" i="5"/>
  <c r="BV26" i="5"/>
  <c r="BX26" i="5"/>
  <c r="CA26" i="5"/>
  <c r="CC26" i="5"/>
  <c r="CF26" i="5"/>
  <c r="CH26" i="5"/>
  <c r="F27" i="5"/>
  <c r="I27" i="5"/>
  <c r="K27" i="5"/>
  <c r="N27" i="5"/>
  <c r="P27" i="5"/>
  <c r="S27" i="5"/>
  <c r="U27" i="5"/>
  <c r="X27" i="5"/>
  <c r="Z27" i="5"/>
  <c r="AC27" i="5"/>
  <c r="AE27" i="5"/>
  <c r="AH27" i="5"/>
  <c r="AJ27" i="5"/>
  <c r="AM27" i="5"/>
  <c r="AO27" i="5"/>
  <c r="AR27" i="5"/>
  <c r="AT27" i="5"/>
  <c r="AW27" i="5"/>
  <c r="AY27" i="5"/>
  <c r="BB27" i="5"/>
  <c r="BD27" i="5"/>
  <c r="BG27" i="5"/>
  <c r="BI27" i="5"/>
  <c r="BL27" i="5"/>
  <c r="BN27" i="5"/>
  <c r="BQ27" i="5"/>
  <c r="BS27" i="5"/>
  <c r="BV27" i="5"/>
  <c r="BX27" i="5"/>
  <c r="CA27" i="5"/>
  <c r="CC27" i="5"/>
  <c r="CF27" i="5"/>
  <c r="CH27" i="5"/>
  <c r="F28" i="5"/>
  <c r="I28" i="5"/>
  <c r="K28" i="5"/>
  <c r="N28" i="5"/>
  <c r="P28" i="5"/>
  <c r="S28" i="5"/>
  <c r="U28" i="5"/>
  <c r="X28" i="5"/>
  <c r="Z28" i="5"/>
  <c r="AC28" i="5"/>
  <c r="AE28" i="5"/>
  <c r="AH28" i="5"/>
  <c r="AJ28" i="5"/>
  <c r="AM28" i="5"/>
  <c r="AO28" i="5"/>
  <c r="AR28" i="5"/>
  <c r="AT28" i="5"/>
  <c r="AW28" i="5"/>
  <c r="AY28" i="5"/>
  <c r="BB28" i="5"/>
  <c r="BD28" i="5"/>
  <c r="BG28" i="5"/>
  <c r="BI28" i="5"/>
  <c r="BL28" i="5"/>
  <c r="BN28" i="5"/>
  <c r="BQ28" i="5"/>
  <c r="BS28" i="5"/>
  <c r="BV28" i="5"/>
  <c r="BX28" i="5"/>
  <c r="CA28" i="5"/>
  <c r="CC28" i="5"/>
  <c r="CF28" i="5"/>
  <c r="CH28" i="5"/>
  <c r="F29" i="5"/>
  <c r="I29" i="5"/>
  <c r="K29" i="5"/>
  <c r="N29" i="5"/>
  <c r="P29" i="5"/>
  <c r="S29" i="5"/>
  <c r="U29" i="5"/>
  <c r="X29" i="5"/>
  <c r="Z29" i="5"/>
  <c r="AC29" i="5"/>
  <c r="AE29" i="5"/>
  <c r="AH29" i="5"/>
  <c r="AJ29" i="5"/>
  <c r="AM29" i="5"/>
  <c r="AO29" i="5"/>
  <c r="AR29" i="5"/>
  <c r="AT29" i="5"/>
  <c r="AW29" i="5"/>
  <c r="AY29" i="5"/>
  <c r="BB29" i="5"/>
  <c r="BD29" i="5"/>
  <c r="BG29" i="5"/>
  <c r="BI29" i="5"/>
  <c r="BL29" i="5"/>
  <c r="BN29" i="5"/>
  <c r="BQ29" i="5"/>
  <c r="BS29" i="5"/>
  <c r="BV29" i="5"/>
  <c r="BX29" i="5"/>
  <c r="CA29" i="5"/>
  <c r="CC29" i="5"/>
  <c r="CF29" i="5"/>
  <c r="CH29" i="5"/>
  <c r="F30" i="5"/>
  <c r="I30" i="5"/>
  <c r="K30" i="5"/>
  <c r="N30" i="5"/>
  <c r="P30" i="5"/>
  <c r="S30" i="5"/>
  <c r="U30" i="5"/>
  <c r="X30" i="5"/>
  <c r="Z30" i="5"/>
  <c r="AC30" i="5"/>
  <c r="AE30" i="5"/>
  <c r="AH30" i="5"/>
  <c r="AJ30" i="5"/>
  <c r="AM30" i="5"/>
  <c r="AO30" i="5"/>
  <c r="AR30" i="5"/>
  <c r="AT30" i="5"/>
  <c r="AW30" i="5"/>
  <c r="AY30" i="5"/>
  <c r="BB30" i="5"/>
  <c r="BD30" i="5"/>
  <c r="BG30" i="5"/>
  <c r="BI30" i="5"/>
  <c r="BL30" i="5"/>
  <c r="BN30" i="5"/>
  <c r="BQ30" i="5"/>
  <c r="BS30" i="5"/>
  <c r="BV30" i="5"/>
  <c r="BX30" i="5"/>
  <c r="CA30" i="5"/>
  <c r="CC30" i="5"/>
  <c r="CF30" i="5"/>
  <c r="CH30" i="5"/>
  <c r="F31" i="5"/>
  <c r="I31" i="5"/>
  <c r="K31" i="5"/>
  <c r="N31" i="5"/>
  <c r="P31" i="5"/>
  <c r="S31" i="5"/>
  <c r="U31" i="5"/>
  <c r="X31" i="5"/>
  <c r="Z31" i="5"/>
  <c r="AC31" i="5"/>
  <c r="AE31" i="5"/>
  <c r="AH31" i="5"/>
  <c r="AJ31" i="5"/>
  <c r="AM31" i="5"/>
  <c r="AO31" i="5"/>
  <c r="AR31" i="5"/>
  <c r="AT31" i="5"/>
  <c r="AW31" i="5"/>
  <c r="AY31" i="5"/>
  <c r="BB31" i="5"/>
  <c r="BD31" i="5"/>
  <c r="BG31" i="5"/>
  <c r="BI31" i="5"/>
  <c r="BL31" i="5"/>
  <c r="BN31" i="5"/>
  <c r="BQ31" i="5"/>
  <c r="BS31" i="5"/>
  <c r="BV31" i="5"/>
  <c r="BX31" i="5"/>
  <c r="CA31" i="5"/>
  <c r="CC31" i="5"/>
  <c r="CF31" i="5"/>
  <c r="CH31" i="5"/>
  <c r="F32" i="5"/>
  <c r="I32" i="5"/>
  <c r="K32" i="5"/>
  <c r="K33" i="5" s="1"/>
  <c r="N32" i="5"/>
  <c r="P32" i="5"/>
  <c r="S32" i="5"/>
  <c r="U32" i="5"/>
  <c r="X32" i="5"/>
  <c r="X33" i="5" s="1"/>
  <c r="Z32" i="5"/>
  <c r="AC32" i="5"/>
  <c r="AE32" i="5"/>
  <c r="AH32" i="5"/>
  <c r="AJ32" i="5"/>
  <c r="AM32" i="5"/>
  <c r="AO32" i="5"/>
  <c r="AR32" i="5"/>
  <c r="AT32" i="5"/>
  <c r="AW32" i="5"/>
  <c r="AY32" i="5"/>
  <c r="BB32" i="5"/>
  <c r="BD32" i="5"/>
  <c r="BG32" i="5"/>
  <c r="BI32" i="5"/>
  <c r="BL32" i="5"/>
  <c r="BN32" i="5"/>
  <c r="BQ32" i="5"/>
  <c r="BS32" i="5"/>
  <c r="BV32" i="5"/>
  <c r="BX32" i="5"/>
  <c r="BX33" i="5" s="1"/>
  <c r="CA32" i="5"/>
  <c r="CC32" i="5"/>
  <c r="CC33" i="5" s="1"/>
  <c r="CF32" i="5"/>
  <c r="CH32" i="5"/>
  <c r="CH33" i="5" s="1"/>
  <c r="I33" i="5"/>
  <c r="P33" i="5"/>
  <c r="U33" i="5"/>
  <c r="Z33" i="5"/>
  <c r="AC33" i="5"/>
  <c r="AE33" i="5"/>
  <c r="AH33" i="5"/>
  <c r="AJ33" i="5"/>
  <c r="AM33" i="5"/>
  <c r="AO33" i="5"/>
  <c r="AR33" i="5"/>
  <c r="AT33" i="5"/>
  <c r="AW33" i="5"/>
  <c r="AY33" i="5"/>
  <c r="BG33" i="5"/>
  <c r="BL33" i="5"/>
  <c r="BQ33" i="5"/>
  <c r="BV33" i="5"/>
  <c r="CA33" i="5"/>
  <c r="CF33" i="5"/>
  <c r="R24" i="2"/>
  <c r="P9" i="2"/>
  <c r="P10" i="2"/>
  <c r="P11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32" i="2" s="1"/>
  <c r="U26" i="2"/>
  <c r="U27" i="2"/>
  <c r="U28" i="2"/>
  <c r="U29" i="2"/>
  <c r="U30" i="2"/>
  <c r="U31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5" i="2"/>
  <c r="R32" i="2" s="1"/>
  <c r="R26" i="2"/>
  <c r="R27" i="2"/>
  <c r="R28" i="2"/>
  <c r="R29" i="2"/>
  <c r="R30" i="2"/>
  <c r="R31" i="2"/>
  <c r="P8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K21" i="2"/>
  <c r="K31" i="2"/>
  <c r="K30" i="2"/>
  <c r="K29" i="2"/>
  <c r="K28" i="2"/>
  <c r="K27" i="2"/>
  <c r="K26" i="2"/>
  <c r="K25" i="2"/>
  <c r="K24" i="2"/>
  <c r="K23" i="2"/>
  <c r="K22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32" i="2" s="1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32" i="2" s="1"/>
  <c r="K32" i="2"/>
  <c r="L14" i="7"/>
  <c r="L15" i="7"/>
  <c r="AS11" i="7"/>
  <c r="AS12" i="7"/>
  <c r="AS13" i="7"/>
  <c r="AS14" i="7"/>
  <c r="AS15" i="7"/>
  <c r="AS16" i="7"/>
  <c r="AS17" i="7"/>
  <c r="AS18" i="7"/>
  <c r="AS19" i="7"/>
  <c r="AS20" i="7"/>
  <c r="AS21" i="7"/>
  <c r="AS22" i="7"/>
  <c r="AS23" i="7"/>
  <c r="AS24" i="7"/>
  <c r="AS25" i="7"/>
  <c r="AS26" i="7"/>
  <c r="AS27" i="7"/>
  <c r="AS28" i="7"/>
  <c r="AS29" i="7"/>
  <c r="AS30" i="7"/>
  <c r="AS31" i="7"/>
  <c r="AS32" i="7"/>
  <c r="AS33" i="7"/>
  <c r="AQ11" i="7"/>
  <c r="AQ12" i="7"/>
  <c r="AQ13" i="7"/>
  <c r="AQ14" i="7"/>
  <c r="AQ15" i="7"/>
  <c r="AQ16" i="7"/>
  <c r="AQ17" i="7"/>
  <c r="AQ18" i="7"/>
  <c r="AQ19" i="7"/>
  <c r="AQ20" i="7"/>
  <c r="AQ21" i="7"/>
  <c r="AQ22" i="7"/>
  <c r="AQ23" i="7"/>
  <c r="AQ24" i="7"/>
  <c r="AQ25" i="7"/>
  <c r="AQ26" i="7"/>
  <c r="AQ27" i="7"/>
  <c r="AQ28" i="7"/>
  <c r="AQ29" i="7"/>
  <c r="AQ30" i="7"/>
  <c r="AQ31" i="7"/>
  <c r="AQ32" i="7"/>
  <c r="AQ33" i="7"/>
  <c r="AS10" i="7"/>
  <c r="AS34" i="7" s="1"/>
  <c r="AQ10" i="7"/>
  <c r="AO11" i="7"/>
  <c r="AO12" i="7"/>
  <c r="AO13" i="7"/>
  <c r="AO14" i="7"/>
  <c r="AO15" i="7"/>
  <c r="AO16" i="7"/>
  <c r="AO17" i="7"/>
  <c r="AO18" i="7"/>
  <c r="AO19" i="7"/>
  <c r="AO20" i="7"/>
  <c r="AO21" i="7"/>
  <c r="AO22" i="7"/>
  <c r="AO23" i="7"/>
  <c r="AO24" i="7"/>
  <c r="AO25" i="7"/>
  <c r="AO26" i="7"/>
  <c r="AO27" i="7"/>
  <c r="AO28" i="7"/>
  <c r="AO29" i="7"/>
  <c r="AO30" i="7"/>
  <c r="AO31" i="7"/>
  <c r="AO32" i="7"/>
  <c r="AO33" i="7"/>
  <c r="AM11" i="7"/>
  <c r="AM12" i="7"/>
  <c r="AM13" i="7"/>
  <c r="AM14" i="7"/>
  <c r="AM15" i="7"/>
  <c r="AM16" i="7"/>
  <c r="AM17" i="7"/>
  <c r="AM18" i="7"/>
  <c r="AM19" i="7"/>
  <c r="AM20" i="7"/>
  <c r="AM21" i="7"/>
  <c r="AM22" i="7"/>
  <c r="AM23" i="7"/>
  <c r="AM24" i="7"/>
  <c r="AM25" i="7"/>
  <c r="AM26" i="7"/>
  <c r="AM27" i="7"/>
  <c r="AM28" i="7"/>
  <c r="AM29" i="7"/>
  <c r="AM30" i="7"/>
  <c r="AM31" i="7"/>
  <c r="AM32" i="7"/>
  <c r="AM33" i="7"/>
  <c r="AO10" i="7"/>
  <c r="AO34" i="7" s="1"/>
  <c r="AM10" i="7"/>
  <c r="W11" i="7"/>
  <c r="W12" i="7"/>
  <c r="W13" i="7"/>
  <c r="W14" i="7"/>
  <c r="W15" i="7"/>
  <c r="W16" i="7"/>
  <c r="W17" i="7"/>
  <c r="W18" i="7"/>
  <c r="W19" i="7"/>
  <c r="W20" i="7"/>
  <c r="W21" i="7"/>
  <c r="W22" i="7"/>
  <c r="W23" i="7"/>
  <c r="W24" i="7"/>
  <c r="W25" i="7"/>
  <c r="W26" i="7"/>
  <c r="W27" i="7"/>
  <c r="W28" i="7"/>
  <c r="W29" i="7"/>
  <c r="W30" i="7"/>
  <c r="W31" i="7"/>
  <c r="W32" i="7"/>
  <c r="W33" i="7"/>
  <c r="U11" i="7"/>
  <c r="U12" i="7"/>
  <c r="U13" i="7"/>
  <c r="U14" i="7"/>
  <c r="U15" i="7"/>
  <c r="U16" i="7"/>
  <c r="U17" i="7"/>
  <c r="U18" i="7"/>
  <c r="U19" i="7"/>
  <c r="U20" i="7"/>
  <c r="U21" i="7"/>
  <c r="U22" i="7"/>
  <c r="U23" i="7"/>
  <c r="U24" i="7"/>
  <c r="U25" i="7"/>
  <c r="U26" i="7"/>
  <c r="U27" i="7"/>
  <c r="U28" i="7"/>
  <c r="U29" i="7"/>
  <c r="U30" i="7"/>
  <c r="U31" i="7"/>
  <c r="U32" i="7"/>
  <c r="U33" i="7"/>
  <c r="W10" i="7"/>
  <c r="U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33" i="7"/>
  <c r="Q11" i="7"/>
  <c r="Q12" i="7"/>
  <c r="Q13" i="7"/>
  <c r="Q14" i="7"/>
  <c r="Q15" i="7"/>
  <c r="Q16" i="7"/>
  <c r="Q17" i="7"/>
  <c r="Q18" i="7"/>
  <c r="Q19" i="7"/>
  <c r="Q20" i="7"/>
  <c r="Q21" i="7"/>
  <c r="Q22" i="7"/>
  <c r="Q23" i="7"/>
  <c r="Q24" i="7"/>
  <c r="Q25" i="7"/>
  <c r="Q26" i="7"/>
  <c r="Q27" i="7"/>
  <c r="Q28" i="7"/>
  <c r="Q29" i="7"/>
  <c r="Q30" i="7"/>
  <c r="Q31" i="7"/>
  <c r="Q32" i="7"/>
  <c r="Q33" i="7"/>
  <c r="S10" i="7"/>
  <c r="S34" i="7"/>
  <c r="Q10" i="7"/>
  <c r="H16" i="7"/>
  <c r="H17" i="7"/>
  <c r="H18" i="7"/>
  <c r="J24" i="7"/>
  <c r="F22" i="7"/>
  <c r="L10" i="7"/>
  <c r="J10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3" i="7"/>
  <c r="L12" i="7"/>
  <c r="L11" i="7"/>
  <c r="J33" i="7"/>
  <c r="J32" i="7"/>
  <c r="J31" i="7"/>
  <c r="J30" i="7"/>
  <c r="J29" i="7"/>
  <c r="J28" i="7"/>
  <c r="J27" i="7"/>
  <c r="J26" i="7"/>
  <c r="J25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5" i="7"/>
  <c r="H14" i="7"/>
  <c r="H13" i="7"/>
  <c r="H12" i="7"/>
  <c r="H11" i="7"/>
  <c r="H10" i="7"/>
  <c r="H34" i="7" s="1"/>
  <c r="F11" i="7"/>
  <c r="F10" i="7"/>
  <c r="F12" i="7"/>
  <c r="F13" i="7"/>
  <c r="F14" i="7"/>
  <c r="F15" i="7"/>
  <c r="F16" i="7"/>
  <c r="F17" i="7"/>
  <c r="F18" i="7"/>
  <c r="F19" i="7"/>
  <c r="F20" i="7"/>
  <c r="F21" i="7"/>
  <c r="F23" i="7"/>
  <c r="F24" i="7"/>
  <c r="F25" i="7"/>
  <c r="F26" i="7"/>
  <c r="F27" i="7"/>
  <c r="F28" i="7"/>
  <c r="F29" i="7"/>
  <c r="F30" i="7"/>
  <c r="F31" i="7"/>
  <c r="F32" i="7"/>
  <c r="F33" i="7"/>
  <c r="P34" i="6"/>
  <c r="N34" i="6"/>
  <c r="K34" i="6"/>
  <c r="F34" i="6"/>
  <c r="D34" i="6"/>
  <c r="D10" i="5"/>
  <c r="D9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I34" i="6"/>
  <c r="L34" i="7"/>
  <c r="AM34" i="7"/>
  <c r="AQ34" i="7"/>
  <c r="J34" i="7"/>
  <c r="U34" i="7"/>
  <c r="Q34" i="7"/>
  <c r="AF34" i="7"/>
  <c r="AB34" i="7"/>
  <c r="AD34" i="7"/>
  <c r="AH34" i="7"/>
  <c r="F34" i="7" l="1"/>
  <c r="BB33" i="5"/>
  <c r="W34" i="7"/>
  <c r="P32" i="2"/>
  <c r="BS33" i="5"/>
  <c r="BN33" i="5"/>
  <c r="BI33" i="5"/>
  <c r="BD33" i="5"/>
  <c r="F33" i="5"/>
  <c r="S33" i="5"/>
  <c r="N33" i="5"/>
  <c r="D33" i="5"/>
</calcChain>
</file>

<file path=xl/sharedStrings.xml><?xml version="1.0" encoding="utf-8"?>
<sst xmlns="http://schemas.openxmlformats.org/spreadsheetml/2006/main" count="533" uniqueCount="67">
  <si>
    <t>Время</t>
  </si>
  <si>
    <t>А</t>
  </si>
  <si>
    <t>кВ</t>
  </si>
  <si>
    <t>Итого</t>
  </si>
  <si>
    <t>коэфф.=</t>
  </si>
  <si>
    <t>расход в кВтч</t>
  </si>
  <si>
    <t>показания счетчика</t>
  </si>
  <si>
    <t>Ток</t>
  </si>
  <si>
    <t>активный</t>
  </si>
  <si>
    <t>реактивный</t>
  </si>
  <si>
    <t>-</t>
  </si>
  <si>
    <t>часы</t>
  </si>
  <si>
    <t>110 кВ</t>
  </si>
  <si>
    <t>35 кВ</t>
  </si>
  <si>
    <t>6 кВ</t>
  </si>
  <si>
    <t>Исполнитель</t>
  </si>
  <si>
    <t>телефон</t>
  </si>
  <si>
    <t>ТСН-1</t>
  </si>
  <si>
    <t>ТСН-2</t>
  </si>
  <si>
    <t>Ввод Т-1 6 кВ</t>
  </si>
  <si>
    <t>Ввод Т-2 6 кВ</t>
  </si>
  <si>
    <t>23-22</t>
  </si>
  <si>
    <t>I , II сш</t>
  </si>
  <si>
    <t>Ток  Т-1    6 кВ</t>
  </si>
  <si>
    <t>Ток       Т-1    110 кВ</t>
  </si>
  <si>
    <t>Ток      Т-1      35 кВ</t>
  </si>
  <si>
    <t>Ток       Т-2    110 кВ</t>
  </si>
  <si>
    <t>Ток      Т-2      35 кВ</t>
  </si>
  <si>
    <t>Ток  Т-2    6 кВ</t>
  </si>
  <si>
    <t>ВЛ-10 кВ Будрино</t>
  </si>
  <si>
    <t>ВЛ-6 кВ Глядково</t>
  </si>
  <si>
    <t>ВЛ-6 кВ Ж/Д станция</t>
  </si>
  <si>
    <t>ВЛ-6 кВ Город-3</t>
  </si>
  <si>
    <t>ВЛ-6 кВ Город-1</t>
  </si>
  <si>
    <t>ВЛ-6 кВ Бобровниково</t>
  </si>
  <si>
    <t>ВЛ-6 кВ Лесхоз</t>
  </si>
  <si>
    <t>ВЛ-6 кВ Промзона-1</t>
  </si>
  <si>
    <t>ВЛ-6 кВ Очистные сооружения-1</t>
  </si>
  <si>
    <t>ВЛ-6 кВ РПБ</t>
  </si>
  <si>
    <t>ВЛ-6 кВ Очистные сооружения-2</t>
  </si>
  <si>
    <t>ВЛ-6 кВ Гор.водопровод</t>
  </si>
  <si>
    <t>ВЛ-6 кВ Промзона-2</t>
  </si>
  <si>
    <t>ВЛ-6 кВ Калашово</t>
  </si>
  <si>
    <t>ВЛ-6кВ Город-4</t>
  </si>
  <si>
    <t>ВЛ-6кВ Город-2</t>
  </si>
  <si>
    <t>ВЛ-6кВ Птицефабрика</t>
  </si>
  <si>
    <t xml:space="preserve">Ток </t>
  </si>
  <si>
    <t>Показания счетчиков</t>
  </si>
  <si>
    <t>отдача</t>
  </si>
  <si>
    <t>ВЛ-35 кВ Золотавцево</t>
  </si>
  <si>
    <t>Мощность</t>
  </si>
  <si>
    <t>прием</t>
  </si>
  <si>
    <t>МВт</t>
  </si>
  <si>
    <t>Мвар</t>
  </si>
  <si>
    <t>ВЛ-110 кВ Дымково - В.Устюг-1</t>
  </si>
  <si>
    <t>ВЛ-110 кВ Дымково - В.Устюг-2</t>
  </si>
  <si>
    <t>ВЛ-35 кВ СРЗ-1</t>
  </si>
  <si>
    <t>ВЛ-35 кВ СРЗ-2</t>
  </si>
  <si>
    <t>ВЛ-110 кВ РП - В.Устюг-2</t>
  </si>
  <si>
    <t>ВЛ-110 кВ РП - В.Устюг-1</t>
  </si>
  <si>
    <t>Ведомость по напряжениям ПС "В.Устюг" в режимный день 19.06.2013 по Великоустюгским электрическим сетям</t>
  </si>
  <si>
    <t>Ведомость нагрузок по ВЛ-110 кВ  на ПС 110/35/6 кВ В.Устюг в режимный день 19.06.2013 по Великоустюгским электрическим сетям</t>
  </si>
  <si>
    <t>Ведомость нагрузок Т-1,Т-2 ПС "В.Устюг" в режимный день 19.06.2013 по Великоустюгским электрическим сетям</t>
  </si>
  <si>
    <t>Ведомость нагрузок ВЛ-35 кВ  на ПС 110/35/6 кВ В.Устюг в режимный день 19.06.2013 по Великоустюгским электрическим сетям</t>
  </si>
  <si>
    <t>Ведомость нагрузок  по ВЛ-6 кВ на ПС 110/35/6 кВ В-Устюг в режимный день 19.06.2013 по Великоустюгским электрическим сетям</t>
  </si>
  <si>
    <t>Хохлова Н.В</t>
  </si>
  <si>
    <t>Хохлова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</si>
</sst>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10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4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9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26">
    <xf numFmtId="0" fontId="0" fillId="0" borderId="0" xfId="0"/>
    <xf numFmtId="20" fontId="1" fillId="0" borderId="1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20" fontId="1" fillId="3" borderId="1" xfId="0" applyNumberFormat="1" applyFont="1" applyFill="1" applyBorder="1" applyAlignment="1">
      <alignment horizontal="center"/>
    </xf>
    <xf numFmtId="20" fontId="1" fillId="3" borderId="3" xfId="0" applyNumberFormat="1" applyFont="1" applyFill="1" applyBorder="1" applyAlignment="1">
      <alignment horizontal="center"/>
    </xf>
    <xf numFmtId="20" fontId="1" fillId="0" borderId="8" xfId="0" applyNumberFormat="1" applyFont="1" applyBorder="1" applyAlignment="1">
      <alignment horizontal="center"/>
    </xf>
    <xf numFmtId="0" fontId="1" fillId="0" borderId="0" xfId="0" applyFont="1"/>
    <xf numFmtId="20" fontId="1" fillId="4" borderId="1" xfId="0" applyNumberFormat="1" applyFont="1" applyFill="1" applyBorder="1" applyAlignment="1">
      <alignment horizontal="center"/>
    </xf>
    <xf numFmtId="20" fontId="1" fillId="4" borderId="3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5" fillId="0" borderId="0" xfId="0" applyFont="1"/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/>
    </xf>
    <xf numFmtId="1" fontId="6" fillId="3" borderId="3" xfId="0" applyNumberFormat="1" applyFont="1" applyFill="1" applyBorder="1" applyAlignment="1">
      <alignment horizontal="center"/>
    </xf>
    <xf numFmtId="1" fontId="6" fillId="4" borderId="3" xfId="0" applyNumberFormat="1" applyFont="1" applyFill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1" fontId="6" fillId="4" borderId="1" xfId="0" applyNumberFormat="1" applyFont="1" applyFill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1" fillId="4" borderId="1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5" fontId="6" fillId="0" borderId="6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/>
    </xf>
    <xf numFmtId="165" fontId="6" fillId="3" borderId="1" xfId="0" applyNumberFormat="1" applyFont="1" applyFill="1" applyBorder="1" applyAlignment="1">
      <alignment horizontal="center"/>
    </xf>
    <xf numFmtId="165" fontId="6" fillId="4" borderId="1" xfId="0" applyNumberFormat="1" applyFont="1" applyFill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0" fillId="5" borderId="9" xfId="0" applyFill="1" applyBorder="1"/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20" fontId="1" fillId="0" borderId="11" xfId="0" applyNumberFormat="1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0" fillId="3" borderId="0" xfId="0" applyFill="1"/>
    <xf numFmtId="0" fontId="6" fillId="4" borderId="1" xfId="0" applyFont="1" applyFill="1" applyBorder="1" applyAlignment="1">
      <alignment horizontal="center"/>
    </xf>
    <xf numFmtId="0" fontId="0" fillId="4" borderId="0" xfId="0" applyFill="1"/>
    <xf numFmtId="0" fontId="0" fillId="0" borderId="1" xfId="0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5" xfId="0" applyBorder="1"/>
    <xf numFmtId="0" fontId="1" fillId="2" borderId="1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165" fontId="0" fillId="0" borderId="19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0" fillId="0" borderId="21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23" xfId="0" applyNumberFormat="1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165" fontId="0" fillId="3" borderId="23" xfId="0" applyNumberFormat="1" applyFill="1" applyBorder="1" applyAlignment="1">
      <alignment horizontal="center" vertical="center"/>
    </xf>
    <xf numFmtId="2" fontId="0" fillId="3" borderId="24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165" fontId="0" fillId="4" borderId="23" xfId="0" applyNumberFormat="1" applyFill="1" applyBorder="1" applyAlignment="1">
      <alignment horizontal="center" vertical="center"/>
    </xf>
    <xf numFmtId="2" fontId="0" fillId="4" borderId="24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0" fillId="4" borderId="6" xfId="0" applyNumberFormat="1" applyFill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0" fillId="0" borderId="25" xfId="0" applyNumberFormat="1" applyBorder="1" applyAlignment="1">
      <alignment horizontal="center" vertical="center"/>
    </xf>
    <xf numFmtId="165" fontId="0" fillId="0" borderId="26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13" xfId="0" applyFont="1" applyBorder="1"/>
    <xf numFmtId="0" fontId="1" fillId="0" borderId="29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0" fillId="0" borderId="11" xfId="0" applyBorder="1"/>
    <xf numFmtId="0" fontId="0" fillId="0" borderId="8" xfId="0" applyBorder="1"/>
    <xf numFmtId="0" fontId="0" fillId="0" borderId="1" xfId="0" applyBorder="1"/>
    <xf numFmtId="0" fontId="0" fillId="0" borderId="6" xfId="0" applyBorder="1"/>
    <xf numFmtId="0" fontId="0" fillId="0" borderId="3" xfId="0" applyBorder="1"/>
    <xf numFmtId="0" fontId="0" fillId="3" borderId="1" xfId="0" applyFill="1" applyBorder="1"/>
    <xf numFmtId="0" fontId="0" fillId="3" borderId="6" xfId="0" applyFill="1" applyBorder="1"/>
    <xf numFmtId="0" fontId="0" fillId="3" borderId="3" xfId="0" applyFill="1" applyBorder="1"/>
    <xf numFmtId="0" fontId="0" fillId="4" borderId="1" xfId="0" applyFill="1" applyBorder="1"/>
    <xf numFmtId="0" fontId="0" fillId="4" borderId="6" xfId="0" applyFill="1" applyBorder="1"/>
    <xf numFmtId="0" fontId="0" fillId="4" borderId="3" xfId="0" applyFill="1" applyBorder="1"/>
    <xf numFmtId="0" fontId="0" fillId="0" borderId="2" xfId="0" applyBorder="1"/>
    <xf numFmtId="0" fontId="0" fillId="0" borderId="18" xfId="0" applyBorder="1"/>
    <xf numFmtId="0" fontId="0" fillId="0" borderId="4" xfId="0" applyBorder="1"/>
    <xf numFmtId="0" fontId="0" fillId="0" borderId="0" xfId="0" applyAlignment="1">
      <alignment horizontal="center" vertical="center"/>
    </xf>
    <xf numFmtId="0" fontId="0" fillId="0" borderId="19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0" borderId="0" xfId="0" applyBorder="1"/>
    <xf numFmtId="2" fontId="0" fillId="0" borderId="11" xfId="0" applyNumberFormat="1" applyFont="1" applyBorder="1" applyAlignment="1">
      <alignment horizontal="center"/>
    </xf>
    <xf numFmtId="2" fontId="0" fillId="0" borderId="22" xfId="0" applyNumberFormat="1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2" fontId="0" fillId="0" borderId="8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0" fontId="0" fillId="4" borderId="23" xfId="0" applyFont="1" applyFill="1" applyBorder="1" applyAlignment="1">
      <alignment horizontal="center"/>
    </xf>
    <xf numFmtId="2" fontId="0" fillId="0" borderId="2" xfId="0" applyNumberFormat="1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2" fontId="0" fillId="6" borderId="1" xfId="0" applyNumberFormat="1" applyFont="1" applyFill="1" applyBorder="1" applyAlignment="1">
      <alignment horizontal="center"/>
    </xf>
    <xf numFmtId="0" fontId="0" fillId="6" borderId="23" xfId="0" applyFont="1" applyFill="1" applyBorder="1" applyAlignment="1">
      <alignment horizontal="center"/>
    </xf>
    <xf numFmtId="2" fontId="0" fillId="6" borderId="3" xfId="0" applyNumberFormat="1" applyFont="1" applyFill="1" applyBorder="1" applyAlignment="1">
      <alignment horizontal="center"/>
    </xf>
    <xf numFmtId="0" fontId="0" fillId="0" borderId="10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6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2" fontId="0" fillId="0" borderId="24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3" borderId="24" xfId="0" applyNumberFormat="1" applyFill="1" applyBorder="1" applyAlignment="1">
      <alignment horizontal="center"/>
    </xf>
    <xf numFmtId="2" fontId="0" fillId="3" borderId="3" xfId="0" applyNumberForma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2" fontId="0" fillId="4" borderId="24" xfId="0" applyNumberFormat="1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2" fontId="0" fillId="0" borderId="37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5" borderId="3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4" fillId="5" borderId="3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0" fillId="5" borderId="16" xfId="0" applyFill="1" applyBorder="1" applyAlignment="1"/>
    <xf numFmtId="0" fontId="4" fillId="5" borderId="7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zoomScale="90" workbookViewId="0">
      <selection sqref="A1:D1"/>
    </sheetView>
  </sheetViews>
  <sheetFormatPr defaultRowHeight="12.75" x14ac:dyDescent="0.2"/>
  <cols>
    <col min="1" max="1" width="14.28515625" customWidth="1"/>
    <col min="2" max="4" width="10.5703125" customWidth="1"/>
  </cols>
  <sheetData>
    <row r="1" spans="1:4" s="12" customFormat="1" ht="75" customHeight="1" x14ac:dyDescent="0.25">
      <c r="A1" s="187" t="s">
        <v>60</v>
      </c>
      <c r="B1" s="187"/>
      <c r="C1" s="187"/>
      <c r="D1" s="187"/>
    </row>
    <row r="2" spans="1:4" ht="15" customHeight="1" thickBot="1" x14ac:dyDescent="0.25"/>
    <row r="3" spans="1:4" ht="13.5" thickBot="1" x14ac:dyDescent="0.25">
      <c r="A3" s="188" t="s">
        <v>0</v>
      </c>
      <c r="B3" s="38" t="s">
        <v>12</v>
      </c>
      <c r="C3" s="18" t="s">
        <v>13</v>
      </c>
      <c r="D3" s="39" t="s">
        <v>14</v>
      </c>
    </row>
    <row r="4" spans="1:4" ht="13.5" thickBot="1" x14ac:dyDescent="0.25">
      <c r="A4" s="189"/>
      <c r="B4" s="17" t="s">
        <v>22</v>
      </c>
      <c r="C4" s="17" t="s">
        <v>22</v>
      </c>
      <c r="D4" s="52" t="s">
        <v>22</v>
      </c>
    </row>
    <row r="5" spans="1:4" ht="13.5" thickBot="1" x14ac:dyDescent="0.25">
      <c r="A5" s="8" t="s">
        <v>11</v>
      </c>
      <c r="B5" s="18" t="s">
        <v>2</v>
      </c>
      <c r="C5" s="18" t="s">
        <v>2</v>
      </c>
      <c r="D5" s="16" t="s">
        <v>2</v>
      </c>
    </row>
    <row r="6" spans="1:4" x14ac:dyDescent="0.2">
      <c r="A6" s="11">
        <v>0</v>
      </c>
      <c r="B6" s="19">
        <v>120</v>
      </c>
      <c r="C6" s="20">
        <v>35.6</v>
      </c>
      <c r="D6" s="19">
        <v>6.38</v>
      </c>
    </row>
    <row r="7" spans="1:4" x14ac:dyDescent="0.2">
      <c r="A7" s="3">
        <v>4.1666666666666664E-2</v>
      </c>
      <c r="B7" s="21">
        <v>121</v>
      </c>
      <c r="C7" s="22">
        <v>35.200000000000003</v>
      </c>
      <c r="D7" s="21">
        <v>6.32</v>
      </c>
    </row>
    <row r="8" spans="1:4" x14ac:dyDescent="0.2">
      <c r="A8" s="3">
        <v>8.3333333333333301E-2</v>
      </c>
      <c r="B8" s="21">
        <v>120</v>
      </c>
      <c r="C8" s="22">
        <v>35.1</v>
      </c>
      <c r="D8" s="21">
        <v>6.31</v>
      </c>
    </row>
    <row r="9" spans="1:4" x14ac:dyDescent="0.2">
      <c r="A9" s="3">
        <v>0.125</v>
      </c>
      <c r="B9" s="21">
        <v>121</v>
      </c>
      <c r="C9" s="22">
        <v>35.1</v>
      </c>
      <c r="D9" s="21">
        <v>6.32</v>
      </c>
    </row>
    <row r="10" spans="1:4" x14ac:dyDescent="0.2">
      <c r="A10" s="10">
        <v>0.16666666666666699</v>
      </c>
      <c r="B10" s="23">
        <v>121</v>
      </c>
      <c r="C10" s="24">
        <v>35.299999999999997</v>
      </c>
      <c r="D10" s="23">
        <v>6.31</v>
      </c>
    </row>
    <row r="11" spans="1:4" x14ac:dyDescent="0.2">
      <c r="A11" s="3">
        <v>0.20833333333333301</v>
      </c>
      <c r="B11" s="21">
        <v>121</v>
      </c>
      <c r="C11" s="22">
        <v>35.299999999999997</v>
      </c>
      <c r="D11" s="21">
        <v>6.31</v>
      </c>
    </row>
    <row r="12" spans="1:4" x14ac:dyDescent="0.2">
      <c r="A12" s="3">
        <v>0.25</v>
      </c>
      <c r="B12" s="21">
        <v>121</v>
      </c>
      <c r="C12" s="22">
        <v>35.299999999999997</v>
      </c>
      <c r="D12" s="21">
        <v>6.34</v>
      </c>
    </row>
    <row r="13" spans="1:4" x14ac:dyDescent="0.2">
      <c r="A13" s="3">
        <v>0.29166666666666702</v>
      </c>
      <c r="B13" s="21">
        <v>119</v>
      </c>
      <c r="C13" s="22">
        <v>34.700000000000003</v>
      </c>
      <c r="D13" s="21">
        <v>6.2</v>
      </c>
    </row>
    <row r="14" spans="1:4" x14ac:dyDescent="0.2">
      <c r="A14" s="3">
        <v>0.33333333333333298</v>
      </c>
      <c r="B14" s="21">
        <v>117</v>
      </c>
      <c r="C14" s="22">
        <v>34.700000000000003</v>
      </c>
      <c r="D14" s="21">
        <v>6.2</v>
      </c>
    </row>
    <row r="15" spans="1:4" x14ac:dyDescent="0.2">
      <c r="A15" s="14">
        <v>0.375</v>
      </c>
      <c r="B15" s="25">
        <v>116</v>
      </c>
      <c r="C15" s="26">
        <v>35.1</v>
      </c>
      <c r="D15" s="25">
        <v>6.3</v>
      </c>
    </row>
    <row r="16" spans="1:4" x14ac:dyDescent="0.2">
      <c r="A16" s="10">
        <v>0.41666666666666702</v>
      </c>
      <c r="B16" s="23">
        <v>116</v>
      </c>
      <c r="C16" s="24">
        <v>35.299999999999997</v>
      </c>
      <c r="D16" s="148">
        <v>6.3</v>
      </c>
    </row>
    <row r="17" spans="1:4" x14ac:dyDescent="0.2">
      <c r="A17" s="3">
        <v>0.45833333333333298</v>
      </c>
      <c r="B17" s="21">
        <v>116</v>
      </c>
      <c r="C17" s="22">
        <v>35.6</v>
      </c>
      <c r="D17" s="21">
        <v>6.3</v>
      </c>
    </row>
    <row r="18" spans="1:4" x14ac:dyDescent="0.2">
      <c r="A18" s="3">
        <v>0.5</v>
      </c>
      <c r="B18" s="21">
        <v>116</v>
      </c>
      <c r="C18" s="22">
        <v>35.5</v>
      </c>
      <c r="D18" s="21">
        <v>6.3</v>
      </c>
    </row>
    <row r="19" spans="1:4" x14ac:dyDescent="0.2">
      <c r="A19" s="3">
        <v>0.54166666666666696</v>
      </c>
      <c r="B19" s="21">
        <v>115</v>
      </c>
      <c r="C19" s="22">
        <v>35.5</v>
      </c>
      <c r="D19" s="21">
        <v>6.3</v>
      </c>
    </row>
    <row r="20" spans="1:4" x14ac:dyDescent="0.2">
      <c r="A20" s="3">
        <v>0.58333333333333304</v>
      </c>
      <c r="B20" s="21">
        <v>114</v>
      </c>
      <c r="C20" s="22">
        <v>34.799999999999997</v>
      </c>
      <c r="D20" s="78">
        <v>6.3</v>
      </c>
    </row>
    <row r="21" spans="1:4" x14ac:dyDescent="0.2">
      <c r="A21" s="3">
        <v>0.625</v>
      </c>
      <c r="B21" s="21">
        <v>114</v>
      </c>
      <c r="C21" s="22">
        <v>35</v>
      </c>
      <c r="D21" s="21">
        <v>6.3</v>
      </c>
    </row>
    <row r="22" spans="1:4" x14ac:dyDescent="0.2">
      <c r="A22" s="3">
        <v>0.66666666666666696</v>
      </c>
      <c r="B22" s="21">
        <v>117</v>
      </c>
      <c r="C22" s="22">
        <v>35</v>
      </c>
      <c r="D22" s="21">
        <v>6.3</v>
      </c>
    </row>
    <row r="23" spans="1:4" x14ac:dyDescent="0.2">
      <c r="A23" s="3">
        <v>0.70833333333333304</v>
      </c>
      <c r="B23" s="21">
        <v>117</v>
      </c>
      <c r="C23" s="22">
        <v>35</v>
      </c>
      <c r="D23" s="21">
        <v>6.3</v>
      </c>
    </row>
    <row r="24" spans="1:4" x14ac:dyDescent="0.2">
      <c r="A24" s="14">
        <v>0.75</v>
      </c>
      <c r="B24" s="25">
        <v>117</v>
      </c>
      <c r="C24" s="26">
        <v>35</v>
      </c>
      <c r="D24" s="21">
        <v>6.3</v>
      </c>
    </row>
    <row r="25" spans="1:4" x14ac:dyDescent="0.2">
      <c r="A25" s="3">
        <v>0.79166666666666696</v>
      </c>
      <c r="B25" s="21">
        <v>117</v>
      </c>
      <c r="C25" s="22">
        <v>35</v>
      </c>
      <c r="D25" s="25">
        <v>6.3</v>
      </c>
    </row>
    <row r="26" spans="1:4" x14ac:dyDescent="0.2">
      <c r="A26" s="3">
        <v>0.83333333333333304</v>
      </c>
      <c r="B26" s="21">
        <v>117</v>
      </c>
      <c r="C26" s="22">
        <v>35</v>
      </c>
      <c r="D26" s="21">
        <v>6.3</v>
      </c>
    </row>
    <row r="27" spans="1:4" x14ac:dyDescent="0.2">
      <c r="A27" s="3">
        <v>0.875</v>
      </c>
      <c r="B27" s="21">
        <v>118</v>
      </c>
      <c r="C27" s="22">
        <v>35</v>
      </c>
      <c r="D27" s="21">
        <v>6.3</v>
      </c>
    </row>
    <row r="28" spans="1:4" x14ac:dyDescent="0.2">
      <c r="A28" s="10">
        <v>0.91666666666666696</v>
      </c>
      <c r="B28" s="23">
        <v>118</v>
      </c>
      <c r="C28" s="24">
        <v>35</v>
      </c>
      <c r="D28" s="149">
        <v>6.25</v>
      </c>
    </row>
    <row r="29" spans="1:4" x14ac:dyDescent="0.2">
      <c r="A29" s="3">
        <v>0.95833333333333304</v>
      </c>
      <c r="B29" s="21">
        <v>119</v>
      </c>
      <c r="C29" s="22">
        <v>35</v>
      </c>
      <c r="D29" s="25">
        <v>6.21</v>
      </c>
    </row>
    <row r="30" spans="1:4" ht="13.5" thickBot="1" x14ac:dyDescent="0.25">
      <c r="A30" s="4">
        <v>0.999999999999999</v>
      </c>
      <c r="B30" s="27">
        <v>119</v>
      </c>
      <c r="C30" s="28">
        <v>35</v>
      </c>
      <c r="D30" s="27">
        <v>6.2</v>
      </c>
    </row>
    <row r="34" spans="1:2" x14ac:dyDescent="0.2">
      <c r="A34" s="37" t="s">
        <v>15</v>
      </c>
      <c r="B34" t="s">
        <v>65</v>
      </c>
    </row>
    <row r="35" spans="1:2" x14ac:dyDescent="0.2">
      <c r="A35" s="37" t="s">
        <v>16</v>
      </c>
      <c r="B35" t="s">
        <v>21</v>
      </c>
    </row>
  </sheetData>
  <mergeCells count="2">
    <mergeCell ref="A1:D1"/>
    <mergeCell ref="A3:A4"/>
  </mergeCells>
  <phoneticPr fontId="0" type="noConversion"/>
  <pageMargins left="0.59055118110236227" right="0.19685039370078741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zoomScale="90" workbookViewId="0">
      <selection sqref="A1:U1"/>
    </sheetView>
  </sheetViews>
  <sheetFormatPr defaultRowHeight="12.75" x14ac:dyDescent="0.2"/>
  <cols>
    <col min="1" max="1" width="6.7109375" style="81" customWidth="1"/>
    <col min="2" max="2" width="7.28515625" style="81" customWidth="1"/>
    <col min="3" max="3" width="6.5703125" style="81" customWidth="1"/>
    <col min="4" max="4" width="5.7109375" style="81" customWidth="1"/>
    <col min="5" max="5" width="9.140625" style="81"/>
    <col min="6" max="6" width="7.28515625" style="81" customWidth="1"/>
    <col min="7" max="7" width="9.140625" style="81"/>
    <col min="8" max="9" width="7.28515625" style="81" customWidth="1"/>
    <col min="10" max="10" width="9.28515625" style="81" bestFit="1" customWidth="1"/>
    <col min="11" max="13" width="7.28515625" style="81" customWidth="1"/>
    <col min="14" max="14" width="5.28515625" style="81" customWidth="1"/>
    <col min="15" max="15" width="9.28515625" style="81" bestFit="1" customWidth="1"/>
    <col min="16" max="18" width="9.140625" style="81"/>
    <col min="19" max="19" width="6.7109375" style="81" customWidth="1"/>
    <col min="20" max="20" width="9.7109375" style="81" customWidth="1"/>
    <col min="21" max="22" width="9.140625" style="81"/>
  </cols>
  <sheetData>
    <row r="1" spans="1:21" ht="49.5" customHeight="1" x14ac:dyDescent="0.2">
      <c r="A1" s="202" t="s">
        <v>62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</row>
    <row r="2" spans="1:21" ht="15" customHeight="1" thickBo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21" ht="15" customHeight="1" thickBot="1" x14ac:dyDescent="0.25">
      <c r="A3" s="203" t="s">
        <v>0</v>
      </c>
      <c r="B3" s="193" t="s">
        <v>24</v>
      </c>
      <c r="C3" s="193" t="s">
        <v>25</v>
      </c>
      <c r="D3" s="193" t="s">
        <v>23</v>
      </c>
      <c r="E3" s="190" t="s">
        <v>19</v>
      </c>
      <c r="F3" s="191"/>
      <c r="G3" s="191"/>
      <c r="H3" s="192"/>
      <c r="I3" s="190" t="s">
        <v>17</v>
      </c>
      <c r="J3" s="191"/>
      <c r="K3" s="191"/>
      <c r="L3" s="193" t="s">
        <v>26</v>
      </c>
      <c r="M3" s="193" t="s">
        <v>27</v>
      </c>
      <c r="N3" s="193" t="s">
        <v>28</v>
      </c>
      <c r="O3" s="190" t="s">
        <v>20</v>
      </c>
      <c r="P3" s="191"/>
      <c r="Q3" s="191"/>
      <c r="R3" s="192"/>
      <c r="S3" s="190" t="s">
        <v>18</v>
      </c>
      <c r="T3" s="191"/>
      <c r="U3" s="192"/>
    </row>
    <row r="4" spans="1:21" ht="13.5" customHeight="1" thickBot="1" x14ac:dyDescent="0.25">
      <c r="A4" s="204"/>
      <c r="B4" s="194"/>
      <c r="C4" s="194"/>
      <c r="D4" s="194"/>
      <c r="E4" s="200" t="s">
        <v>8</v>
      </c>
      <c r="F4" s="201"/>
      <c r="G4" s="200" t="s">
        <v>9</v>
      </c>
      <c r="H4" s="201"/>
      <c r="I4" s="198" t="s">
        <v>7</v>
      </c>
      <c r="J4" s="196" t="s">
        <v>8</v>
      </c>
      <c r="K4" s="197"/>
      <c r="L4" s="194"/>
      <c r="M4" s="194"/>
      <c r="N4" s="194"/>
      <c r="O4" s="200" t="s">
        <v>8</v>
      </c>
      <c r="P4" s="201"/>
      <c r="Q4" s="200" t="s">
        <v>9</v>
      </c>
      <c r="R4" s="201"/>
      <c r="S4" s="198" t="s">
        <v>7</v>
      </c>
      <c r="T4" s="196" t="s">
        <v>8</v>
      </c>
      <c r="U4" s="197"/>
    </row>
    <row r="5" spans="1:21" ht="13.5" thickBot="1" x14ac:dyDescent="0.25">
      <c r="A5" s="205"/>
      <c r="B5" s="195"/>
      <c r="C5" s="195"/>
      <c r="D5" s="195"/>
      <c r="E5" s="8" t="s">
        <v>4</v>
      </c>
      <c r="F5" s="7">
        <v>18000</v>
      </c>
      <c r="G5" s="8" t="s">
        <v>4</v>
      </c>
      <c r="H5" s="7">
        <v>18000</v>
      </c>
      <c r="I5" s="199"/>
      <c r="J5" s="8" t="s">
        <v>4</v>
      </c>
      <c r="K5" s="7">
        <v>80</v>
      </c>
      <c r="L5" s="195"/>
      <c r="M5" s="195"/>
      <c r="N5" s="195"/>
      <c r="O5" s="8" t="s">
        <v>4</v>
      </c>
      <c r="P5" s="7">
        <v>18000</v>
      </c>
      <c r="Q5" s="8" t="s">
        <v>4</v>
      </c>
      <c r="R5" s="7">
        <v>18000</v>
      </c>
      <c r="S5" s="199"/>
      <c r="T5" s="8" t="s">
        <v>4</v>
      </c>
      <c r="U5" s="7">
        <v>80</v>
      </c>
    </row>
    <row r="6" spans="1:21" ht="26.1" customHeight="1" thickBot="1" x14ac:dyDescent="0.25">
      <c r="A6" s="7" t="s">
        <v>11</v>
      </c>
      <c r="B6" s="8" t="s">
        <v>1</v>
      </c>
      <c r="C6" s="8" t="s">
        <v>1</v>
      </c>
      <c r="D6" s="8" t="s">
        <v>1</v>
      </c>
      <c r="E6" s="29" t="s">
        <v>6</v>
      </c>
      <c r="F6" s="30" t="s">
        <v>5</v>
      </c>
      <c r="G6" s="29" t="s">
        <v>6</v>
      </c>
      <c r="H6" s="30" t="s">
        <v>5</v>
      </c>
      <c r="I6" s="40" t="s">
        <v>1</v>
      </c>
      <c r="J6" s="29" t="s">
        <v>6</v>
      </c>
      <c r="K6" s="30" t="s">
        <v>5</v>
      </c>
      <c r="L6" s="8" t="s">
        <v>1</v>
      </c>
      <c r="M6" s="8" t="s">
        <v>1</v>
      </c>
      <c r="N6" s="8" t="s">
        <v>1</v>
      </c>
      <c r="O6" s="29" t="s">
        <v>6</v>
      </c>
      <c r="P6" s="30" t="s">
        <v>5</v>
      </c>
      <c r="Q6" s="29" t="s">
        <v>6</v>
      </c>
      <c r="R6" s="30" t="s">
        <v>5</v>
      </c>
      <c r="S6" s="40" t="s">
        <v>1</v>
      </c>
      <c r="T6" s="29" t="s">
        <v>6</v>
      </c>
      <c r="U6" s="30" t="s">
        <v>5</v>
      </c>
    </row>
    <row r="7" spans="1:21" x14ac:dyDescent="0.2">
      <c r="A7" s="6">
        <v>0</v>
      </c>
      <c r="B7" s="54">
        <v>20</v>
      </c>
      <c r="C7" s="41">
        <v>20</v>
      </c>
      <c r="D7" s="32">
        <v>189</v>
      </c>
      <c r="E7" s="92">
        <v>2.94</v>
      </c>
      <c r="F7" s="31" t="s">
        <v>10</v>
      </c>
      <c r="G7" s="171">
        <v>8.61</v>
      </c>
      <c r="H7" s="31" t="s">
        <v>10</v>
      </c>
      <c r="I7" s="42">
        <v>2</v>
      </c>
      <c r="J7" s="172">
        <v>6.0880000000000001</v>
      </c>
      <c r="K7" s="31" t="s">
        <v>10</v>
      </c>
      <c r="L7" s="58">
        <v>20</v>
      </c>
      <c r="M7" s="47">
        <v>10</v>
      </c>
      <c r="N7" s="32">
        <v>168</v>
      </c>
      <c r="O7" s="92">
        <v>4.83</v>
      </c>
      <c r="P7" s="31" t="s">
        <v>10</v>
      </c>
      <c r="Q7" s="171">
        <v>3.58</v>
      </c>
      <c r="R7" s="31" t="s">
        <v>10</v>
      </c>
      <c r="S7" s="42">
        <v>4</v>
      </c>
      <c r="T7" s="172">
        <v>9.8019999999999996</v>
      </c>
      <c r="U7" s="31" t="s">
        <v>10</v>
      </c>
    </row>
    <row r="8" spans="1:21" x14ac:dyDescent="0.2">
      <c r="A8" s="1">
        <v>4.1666666666666664E-2</v>
      </c>
      <c r="B8" s="55">
        <v>15</v>
      </c>
      <c r="C8" s="33">
        <v>10</v>
      </c>
      <c r="D8" s="33">
        <v>171</v>
      </c>
      <c r="E8" s="173">
        <v>3.01</v>
      </c>
      <c r="F8" s="21">
        <f>(E8-E7)*F$5</f>
        <v>1259.999999999997</v>
      </c>
      <c r="G8" s="174">
        <v>8.66</v>
      </c>
      <c r="H8" s="21">
        <f>(G8-G7)*H$5</f>
        <v>900.00000000001273</v>
      </c>
      <c r="I8" s="43">
        <v>2</v>
      </c>
      <c r="J8" s="175">
        <v>6.11</v>
      </c>
      <c r="K8" s="21">
        <f>(J8-J7)*K$5</f>
        <v>1.7600000000000193</v>
      </c>
      <c r="L8" s="59">
        <v>15</v>
      </c>
      <c r="M8" s="48">
        <v>10</v>
      </c>
      <c r="N8" s="33">
        <v>159</v>
      </c>
      <c r="O8" s="173">
        <v>4.9000000000000004</v>
      </c>
      <c r="P8" s="21">
        <f t="shared" ref="P8:P31" si="0">(O8-O7)*P$5</f>
        <v>1260.000000000005</v>
      </c>
      <c r="Q8" s="174">
        <v>3.62</v>
      </c>
      <c r="R8" s="21">
        <f t="shared" ref="R8:R23" si="1">(Q8-Q7)*R$5</f>
        <v>720.00000000000068</v>
      </c>
      <c r="S8" s="43">
        <v>4</v>
      </c>
      <c r="T8" s="175">
        <v>9.8919999999999995</v>
      </c>
      <c r="U8" s="21">
        <f t="shared" ref="U8:U31" si="2">(T8-T7)*U$5</f>
        <v>7.1999999999999886</v>
      </c>
    </row>
    <row r="9" spans="1:21" x14ac:dyDescent="0.2">
      <c r="A9" s="1">
        <v>8.3333333333333301E-2</v>
      </c>
      <c r="B9" s="55">
        <v>15</v>
      </c>
      <c r="C9" s="33">
        <v>10</v>
      </c>
      <c r="D9" s="33">
        <v>156</v>
      </c>
      <c r="E9" s="173">
        <v>3.1</v>
      </c>
      <c r="F9" s="21">
        <f t="shared" ref="F9:F31" si="3">(E9-E8)*F$5</f>
        <v>1620.0000000000055</v>
      </c>
      <c r="G9" s="174">
        <v>8.73</v>
      </c>
      <c r="H9" s="21">
        <f t="shared" ref="H9:H31" si="4">(G9-G8)*H$5</f>
        <v>1260.000000000005</v>
      </c>
      <c r="I9" s="43">
        <v>2</v>
      </c>
      <c r="J9" s="175">
        <v>6.1360000000000001</v>
      </c>
      <c r="K9" s="21">
        <f t="shared" ref="K9:K31" si="5">(J9-J8)*K$5</f>
        <v>2.0799999999999841</v>
      </c>
      <c r="L9" s="59">
        <v>15</v>
      </c>
      <c r="M9" s="48">
        <v>10</v>
      </c>
      <c r="N9" s="33">
        <v>153</v>
      </c>
      <c r="O9" s="173">
        <v>4.9800000000000004</v>
      </c>
      <c r="P9" s="21">
        <f t="shared" si="0"/>
        <v>1440.0000000000014</v>
      </c>
      <c r="Q9" s="174">
        <v>3.67</v>
      </c>
      <c r="R9" s="21">
        <f t="shared" si="1"/>
        <v>899.99999999999682</v>
      </c>
      <c r="S9" s="43">
        <v>4</v>
      </c>
      <c r="T9" s="175">
        <v>10.012</v>
      </c>
      <c r="U9" s="21">
        <f t="shared" si="2"/>
        <v>9.6000000000000796</v>
      </c>
    </row>
    <row r="10" spans="1:21" x14ac:dyDescent="0.2">
      <c r="A10" s="1">
        <v>0.125</v>
      </c>
      <c r="B10" s="55">
        <v>15</v>
      </c>
      <c r="C10" s="33">
        <v>10</v>
      </c>
      <c r="D10" s="33">
        <v>153</v>
      </c>
      <c r="E10" s="173">
        <v>3.17</v>
      </c>
      <c r="F10" s="21">
        <f t="shared" si="3"/>
        <v>1259.999999999997</v>
      </c>
      <c r="G10" s="174">
        <v>8.7799999999999994</v>
      </c>
      <c r="H10" s="21">
        <f t="shared" si="4"/>
        <v>899.99999999998079</v>
      </c>
      <c r="I10" s="43">
        <v>2</v>
      </c>
      <c r="J10" s="175">
        <v>6.1619999999999999</v>
      </c>
      <c r="K10" s="21">
        <f t="shared" si="5"/>
        <v>2.0799999999999841</v>
      </c>
      <c r="L10" s="59">
        <v>15</v>
      </c>
      <c r="M10" s="48">
        <v>10</v>
      </c>
      <c r="N10" s="33">
        <v>156</v>
      </c>
      <c r="O10" s="173">
        <v>5.05</v>
      </c>
      <c r="P10" s="21">
        <f t="shared" si="0"/>
        <v>1259.9999999999891</v>
      </c>
      <c r="Q10" s="174">
        <v>3.72</v>
      </c>
      <c r="R10" s="21">
        <f t="shared" si="1"/>
        <v>900.00000000000477</v>
      </c>
      <c r="S10" s="43">
        <v>4</v>
      </c>
      <c r="T10" s="175">
        <v>10.125999999999999</v>
      </c>
      <c r="U10" s="21">
        <f t="shared" si="2"/>
        <v>9.1199999999999193</v>
      </c>
    </row>
    <row r="11" spans="1:21" x14ac:dyDescent="0.2">
      <c r="A11" s="9">
        <v>0.16666666666666699</v>
      </c>
      <c r="B11" s="53">
        <v>10</v>
      </c>
      <c r="C11" s="34">
        <v>10</v>
      </c>
      <c r="D11" s="34">
        <v>156</v>
      </c>
      <c r="E11" s="176">
        <v>3.25</v>
      </c>
      <c r="F11" s="23">
        <f t="shared" si="3"/>
        <v>1440.0000000000014</v>
      </c>
      <c r="G11" s="177">
        <v>8.85</v>
      </c>
      <c r="H11" s="23">
        <f t="shared" si="4"/>
        <v>1260.000000000005</v>
      </c>
      <c r="I11" s="44">
        <v>2</v>
      </c>
      <c r="J11" s="178">
        <v>6.1920000000000002</v>
      </c>
      <c r="K11" s="23">
        <f t="shared" si="5"/>
        <v>2.4000000000000199</v>
      </c>
      <c r="L11" s="60">
        <v>15</v>
      </c>
      <c r="M11" s="49">
        <v>10</v>
      </c>
      <c r="N11" s="34">
        <v>147</v>
      </c>
      <c r="O11" s="176">
        <v>5.13</v>
      </c>
      <c r="P11" s="23">
        <f t="shared" si="0"/>
        <v>1440.0000000000014</v>
      </c>
      <c r="Q11" s="177">
        <v>3.78</v>
      </c>
      <c r="R11" s="23">
        <f t="shared" si="1"/>
        <v>1079.999999999993</v>
      </c>
      <c r="S11" s="44">
        <v>4</v>
      </c>
      <c r="T11" s="178">
        <v>10.247999999999999</v>
      </c>
      <c r="U11" s="23">
        <f t="shared" si="2"/>
        <v>9.7599999999999909</v>
      </c>
    </row>
    <row r="12" spans="1:21" x14ac:dyDescent="0.2">
      <c r="A12" s="1">
        <v>0.20833333333333301</v>
      </c>
      <c r="B12" s="55">
        <v>10</v>
      </c>
      <c r="C12" s="33">
        <v>10</v>
      </c>
      <c r="D12" s="33">
        <v>168</v>
      </c>
      <c r="E12" s="173">
        <v>3.33</v>
      </c>
      <c r="F12" s="21">
        <f t="shared" si="3"/>
        <v>1440.0000000000014</v>
      </c>
      <c r="G12" s="174">
        <v>8.91</v>
      </c>
      <c r="H12" s="21">
        <f t="shared" si="4"/>
        <v>1080.0000000000089</v>
      </c>
      <c r="I12" s="43">
        <v>2</v>
      </c>
      <c r="J12" s="175">
        <v>6.22</v>
      </c>
      <c r="K12" s="21">
        <f t="shared" si="5"/>
        <v>2.2399999999999665</v>
      </c>
      <c r="L12" s="59">
        <v>15</v>
      </c>
      <c r="M12" s="48">
        <v>10</v>
      </c>
      <c r="N12" s="33">
        <v>165</v>
      </c>
      <c r="O12" s="173">
        <v>5.21</v>
      </c>
      <c r="P12" s="21">
        <f t="shared" si="0"/>
        <v>1440.0000000000014</v>
      </c>
      <c r="Q12" s="174">
        <v>3.83</v>
      </c>
      <c r="R12" s="21">
        <f t="shared" si="1"/>
        <v>900.00000000000477</v>
      </c>
      <c r="S12" s="43">
        <v>4</v>
      </c>
      <c r="T12" s="175">
        <v>10.375999999999999</v>
      </c>
      <c r="U12" s="21">
        <f t="shared" si="2"/>
        <v>10.240000000000009</v>
      </c>
    </row>
    <row r="13" spans="1:21" x14ac:dyDescent="0.2">
      <c r="A13" s="1">
        <v>0.25</v>
      </c>
      <c r="B13" s="55">
        <v>10</v>
      </c>
      <c r="C13" s="33">
        <v>10</v>
      </c>
      <c r="D13" s="33">
        <v>192</v>
      </c>
      <c r="E13" s="173">
        <v>3.41</v>
      </c>
      <c r="F13" s="21">
        <f t="shared" si="3"/>
        <v>1440.0000000000014</v>
      </c>
      <c r="G13" s="174">
        <v>8.9700000000000006</v>
      </c>
      <c r="H13" s="21">
        <f t="shared" si="4"/>
        <v>1080.0000000000089</v>
      </c>
      <c r="I13" s="43">
        <v>2</v>
      </c>
      <c r="J13" s="175">
        <v>6.2460000000000004</v>
      </c>
      <c r="K13" s="21">
        <f t="shared" si="5"/>
        <v>2.0800000000000551</v>
      </c>
      <c r="L13" s="59">
        <v>15</v>
      </c>
      <c r="M13" s="48">
        <v>10</v>
      </c>
      <c r="N13" s="33">
        <v>200</v>
      </c>
      <c r="O13" s="173">
        <v>5.3</v>
      </c>
      <c r="P13" s="21">
        <f t="shared" si="0"/>
        <v>1619.9999999999975</v>
      </c>
      <c r="Q13" s="174">
        <v>3.88</v>
      </c>
      <c r="R13" s="21">
        <f t="shared" si="1"/>
        <v>899.99999999999682</v>
      </c>
      <c r="S13" s="43">
        <v>4</v>
      </c>
      <c r="T13" s="175">
        <v>10.494</v>
      </c>
      <c r="U13" s="21">
        <f t="shared" si="2"/>
        <v>9.4400000000000261</v>
      </c>
    </row>
    <row r="14" spans="1:21" x14ac:dyDescent="0.2">
      <c r="A14" s="1">
        <v>0.29166666666666702</v>
      </c>
      <c r="B14" s="55">
        <v>15</v>
      </c>
      <c r="C14" s="33">
        <v>10</v>
      </c>
      <c r="D14" s="33">
        <v>240</v>
      </c>
      <c r="E14" s="173">
        <v>3.52</v>
      </c>
      <c r="F14" s="21">
        <f t="shared" si="3"/>
        <v>1979.9999999999977</v>
      </c>
      <c r="G14" s="174">
        <v>9.0299999999999994</v>
      </c>
      <c r="H14" s="21">
        <f t="shared" si="4"/>
        <v>1079.999999999977</v>
      </c>
      <c r="I14" s="43">
        <v>2</v>
      </c>
      <c r="J14" s="175">
        <v>6.2720000000000002</v>
      </c>
      <c r="K14" s="21">
        <f t="shared" si="5"/>
        <v>2.0799999999999841</v>
      </c>
      <c r="L14" s="59">
        <v>15</v>
      </c>
      <c r="M14" s="48">
        <v>10</v>
      </c>
      <c r="N14" s="33">
        <v>220</v>
      </c>
      <c r="O14" s="173">
        <v>5.41</v>
      </c>
      <c r="P14" s="21">
        <f t="shared" si="0"/>
        <v>1980.0000000000057</v>
      </c>
      <c r="Q14" s="174">
        <v>3.93</v>
      </c>
      <c r="R14" s="21">
        <f t="shared" si="1"/>
        <v>900.00000000000477</v>
      </c>
      <c r="S14" s="43">
        <v>4</v>
      </c>
      <c r="T14" s="175">
        <v>10.616</v>
      </c>
      <c r="U14" s="21">
        <f t="shared" si="2"/>
        <v>9.7599999999999909</v>
      </c>
    </row>
    <row r="15" spans="1:21" x14ac:dyDescent="0.2">
      <c r="A15" s="1">
        <v>0.33333333333333298</v>
      </c>
      <c r="B15" s="55">
        <v>20</v>
      </c>
      <c r="C15" s="33">
        <v>10</v>
      </c>
      <c r="D15" s="33">
        <v>270</v>
      </c>
      <c r="E15" s="173">
        <v>3.65</v>
      </c>
      <c r="F15" s="21">
        <f t="shared" si="3"/>
        <v>2339.9999999999982</v>
      </c>
      <c r="G15" s="174">
        <v>9.09</v>
      </c>
      <c r="H15" s="21">
        <f t="shared" si="4"/>
        <v>1080.0000000000089</v>
      </c>
      <c r="I15" s="43">
        <v>2</v>
      </c>
      <c r="J15" s="175">
        <v>6.298</v>
      </c>
      <c r="K15" s="21">
        <f t="shared" si="5"/>
        <v>2.0799999999999841</v>
      </c>
      <c r="L15" s="59">
        <v>20</v>
      </c>
      <c r="M15" s="48">
        <v>10</v>
      </c>
      <c r="N15" s="33">
        <v>280</v>
      </c>
      <c r="O15" s="173">
        <v>5.55</v>
      </c>
      <c r="P15" s="21">
        <f t="shared" si="0"/>
        <v>2519.9999999999941</v>
      </c>
      <c r="Q15" s="174">
        <v>3.99</v>
      </c>
      <c r="R15" s="21">
        <f t="shared" si="1"/>
        <v>1080.0000000000009</v>
      </c>
      <c r="S15" s="43">
        <v>4</v>
      </c>
      <c r="T15" s="175">
        <v>10.747999999999999</v>
      </c>
      <c r="U15" s="21">
        <f t="shared" si="2"/>
        <v>10.559999999999974</v>
      </c>
    </row>
    <row r="16" spans="1:21" x14ac:dyDescent="0.2">
      <c r="A16" s="13">
        <v>0.375</v>
      </c>
      <c r="B16" s="56">
        <v>22</v>
      </c>
      <c r="C16" s="35">
        <v>10</v>
      </c>
      <c r="D16" s="35">
        <v>300</v>
      </c>
      <c r="E16" s="179">
        <v>3.85</v>
      </c>
      <c r="F16" s="25">
        <f t="shared" si="3"/>
        <v>3600.0000000000032</v>
      </c>
      <c r="G16" s="180">
        <v>9.1999999999999993</v>
      </c>
      <c r="H16" s="25">
        <f t="shared" si="4"/>
        <v>1979.9999999999898</v>
      </c>
      <c r="I16" s="45">
        <v>1</v>
      </c>
      <c r="J16" s="181">
        <v>6.33</v>
      </c>
      <c r="K16" s="25">
        <f t="shared" si="5"/>
        <v>2.5600000000000023</v>
      </c>
      <c r="L16" s="61">
        <v>25</v>
      </c>
      <c r="M16" s="50">
        <v>10</v>
      </c>
      <c r="N16" s="35">
        <v>300</v>
      </c>
      <c r="O16" s="179">
        <v>5.7</v>
      </c>
      <c r="P16" s="25">
        <f t="shared" si="0"/>
        <v>2700.0000000000064</v>
      </c>
      <c r="Q16" s="180">
        <v>4.09</v>
      </c>
      <c r="R16" s="25">
        <f t="shared" si="1"/>
        <v>1799.9999999999936</v>
      </c>
      <c r="S16" s="45">
        <v>3</v>
      </c>
      <c r="T16" s="181">
        <v>10.9</v>
      </c>
      <c r="U16" s="25">
        <f t="shared" si="2"/>
        <v>12.160000000000082</v>
      </c>
    </row>
    <row r="17" spans="1:21" x14ac:dyDescent="0.2">
      <c r="A17" s="9">
        <v>0.41666666666666702</v>
      </c>
      <c r="B17" s="53">
        <v>25</v>
      </c>
      <c r="C17" s="34">
        <v>10</v>
      </c>
      <c r="D17" s="34">
        <v>380</v>
      </c>
      <c r="E17" s="176">
        <v>4.2</v>
      </c>
      <c r="F17" s="23">
        <f t="shared" si="3"/>
        <v>6300.0000000000018</v>
      </c>
      <c r="G17" s="177">
        <v>9.31</v>
      </c>
      <c r="H17" s="23">
        <f t="shared" si="4"/>
        <v>1980.0000000000218</v>
      </c>
      <c r="I17" s="44">
        <v>2</v>
      </c>
      <c r="J17" s="178">
        <v>6.36</v>
      </c>
      <c r="K17" s="23">
        <f t="shared" si="5"/>
        <v>2.4000000000000199</v>
      </c>
      <c r="L17" s="60">
        <v>27</v>
      </c>
      <c r="M17" s="49">
        <v>10</v>
      </c>
      <c r="N17" s="34">
        <v>300</v>
      </c>
      <c r="O17" s="176">
        <v>5.9</v>
      </c>
      <c r="P17" s="23">
        <f t="shared" si="0"/>
        <v>3600.0000000000032</v>
      </c>
      <c r="Q17" s="177">
        <v>4.1900000000000004</v>
      </c>
      <c r="R17" s="23">
        <f t="shared" si="1"/>
        <v>1800.0000000000095</v>
      </c>
      <c r="S17" s="44">
        <v>4</v>
      </c>
      <c r="T17" s="178">
        <v>11.05</v>
      </c>
      <c r="U17" s="23">
        <f t="shared" si="2"/>
        <v>12.000000000000028</v>
      </c>
    </row>
    <row r="18" spans="1:21" x14ac:dyDescent="0.2">
      <c r="A18" s="1">
        <v>0.45833333333333298</v>
      </c>
      <c r="B18" s="55">
        <v>26</v>
      </c>
      <c r="C18" s="33">
        <v>10</v>
      </c>
      <c r="D18" s="33">
        <v>390</v>
      </c>
      <c r="E18" s="173">
        <v>4.3499999999999996</v>
      </c>
      <c r="F18" s="21">
        <f t="shared" si="3"/>
        <v>2699.9999999999905</v>
      </c>
      <c r="G18" s="174">
        <v>9.43</v>
      </c>
      <c r="H18" s="21">
        <f t="shared" si="4"/>
        <v>2159.9999999999859</v>
      </c>
      <c r="I18" s="43">
        <v>2</v>
      </c>
      <c r="J18" s="175">
        <v>6.3840000000000003</v>
      </c>
      <c r="K18" s="21">
        <f t="shared" si="5"/>
        <v>1.9200000000000017</v>
      </c>
      <c r="L18" s="59">
        <v>27</v>
      </c>
      <c r="M18" s="48">
        <v>10</v>
      </c>
      <c r="N18" s="33">
        <v>300</v>
      </c>
      <c r="O18" s="173">
        <v>6.11</v>
      </c>
      <c r="P18" s="21">
        <f t="shared" si="0"/>
        <v>3779.9999999999995</v>
      </c>
      <c r="Q18" s="174">
        <v>4.28</v>
      </c>
      <c r="R18" s="21">
        <f t="shared" si="1"/>
        <v>1619.9999999999975</v>
      </c>
      <c r="S18" s="43">
        <v>4</v>
      </c>
      <c r="T18" s="175">
        <v>11.167999999999999</v>
      </c>
      <c r="U18" s="21">
        <f t="shared" si="2"/>
        <v>9.439999999999884</v>
      </c>
    </row>
    <row r="19" spans="1:21" x14ac:dyDescent="0.2">
      <c r="A19" s="1">
        <v>0.5</v>
      </c>
      <c r="B19" s="55">
        <v>24</v>
      </c>
      <c r="C19" s="33">
        <v>10</v>
      </c>
      <c r="D19" s="33">
        <v>320</v>
      </c>
      <c r="E19" s="173">
        <v>4.47</v>
      </c>
      <c r="F19" s="21">
        <f t="shared" si="3"/>
        <v>2160.0000000000018</v>
      </c>
      <c r="G19" s="174">
        <v>9.5</v>
      </c>
      <c r="H19" s="21">
        <f t="shared" si="4"/>
        <v>1260.000000000005</v>
      </c>
      <c r="I19" s="43">
        <v>2</v>
      </c>
      <c r="J19" s="175">
        <v>6.4</v>
      </c>
      <c r="K19" s="21">
        <f t="shared" si="5"/>
        <v>1.2800000000000011</v>
      </c>
      <c r="L19" s="59">
        <v>25</v>
      </c>
      <c r="M19" s="48">
        <v>10</v>
      </c>
      <c r="N19" s="33">
        <v>250</v>
      </c>
      <c r="O19" s="173">
        <v>6.21</v>
      </c>
      <c r="P19" s="21">
        <f t="shared" si="0"/>
        <v>1799.9999999999936</v>
      </c>
      <c r="Q19" s="174">
        <v>4.29</v>
      </c>
      <c r="R19" s="21">
        <f t="shared" si="1"/>
        <v>179.99999999999616</v>
      </c>
      <c r="S19" s="43">
        <v>4</v>
      </c>
      <c r="T19" s="175">
        <v>11.273</v>
      </c>
      <c r="U19" s="21">
        <f t="shared" si="2"/>
        <v>8.4000000000000341</v>
      </c>
    </row>
    <row r="20" spans="1:21" x14ac:dyDescent="0.2">
      <c r="A20" s="1">
        <v>0.54166666666666696</v>
      </c>
      <c r="B20" s="55">
        <v>25</v>
      </c>
      <c r="C20" s="33">
        <v>10</v>
      </c>
      <c r="D20" s="33">
        <v>300</v>
      </c>
      <c r="E20" s="173">
        <v>4.5999999999999996</v>
      </c>
      <c r="F20" s="21">
        <f t="shared" si="3"/>
        <v>2339.9999999999982</v>
      </c>
      <c r="G20" s="174">
        <v>9.52</v>
      </c>
      <c r="H20" s="21">
        <f t="shared" si="4"/>
        <v>359.99999999999233</v>
      </c>
      <c r="I20" s="43">
        <v>2</v>
      </c>
      <c r="J20" s="175">
        <v>6.42</v>
      </c>
      <c r="K20" s="21">
        <f t="shared" si="5"/>
        <v>1.5999999999999659</v>
      </c>
      <c r="L20" s="59">
        <v>24</v>
      </c>
      <c r="M20" s="48">
        <v>10</v>
      </c>
      <c r="N20" s="33">
        <v>260</v>
      </c>
      <c r="O20" s="173">
        <v>6.31</v>
      </c>
      <c r="P20" s="21">
        <f t="shared" si="0"/>
        <v>1799.9999999999936</v>
      </c>
      <c r="Q20" s="174">
        <v>4.3</v>
      </c>
      <c r="R20" s="21">
        <f t="shared" si="1"/>
        <v>179.99999999999616</v>
      </c>
      <c r="S20" s="43">
        <v>4</v>
      </c>
      <c r="T20" s="175">
        <v>11.295999999999999</v>
      </c>
      <c r="U20" s="21">
        <f t="shared" si="2"/>
        <v>1.839999999999975</v>
      </c>
    </row>
    <row r="21" spans="1:21" x14ac:dyDescent="0.2">
      <c r="A21" s="1">
        <v>0.58333333333333304</v>
      </c>
      <c r="B21" s="55">
        <v>24</v>
      </c>
      <c r="C21" s="33">
        <v>10</v>
      </c>
      <c r="D21" s="33">
        <v>350</v>
      </c>
      <c r="E21" s="173">
        <v>4.83</v>
      </c>
      <c r="F21" s="21">
        <f t="shared" si="3"/>
        <v>4140.0000000000073</v>
      </c>
      <c r="G21" s="174">
        <v>9.64</v>
      </c>
      <c r="H21" s="21">
        <f t="shared" si="4"/>
        <v>2160.0000000000177</v>
      </c>
      <c r="I21" s="43">
        <v>2</v>
      </c>
      <c r="J21" s="175">
        <v>6.45</v>
      </c>
      <c r="K21" s="21">
        <f>(J21-J20)*K$5</f>
        <v>2.4000000000000199</v>
      </c>
      <c r="L21" s="59">
        <v>24</v>
      </c>
      <c r="M21" s="48">
        <v>10</v>
      </c>
      <c r="N21" s="33">
        <v>300</v>
      </c>
      <c r="O21" s="173">
        <v>6.49</v>
      </c>
      <c r="P21" s="21">
        <f t="shared" si="0"/>
        <v>3240.0000000000109</v>
      </c>
      <c r="Q21" s="174">
        <v>4.42</v>
      </c>
      <c r="R21" s="21">
        <f t="shared" si="1"/>
        <v>2160.0000000000018</v>
      </c>
      <c r="S21" s="43">
        <v>4</v>
      </c>
      <c r="T21" s="175">
        <v>11.3</v>
      </c>
      <c r="U21" s="21">
        <f t="shared" si="2"/>
        <v>0.32000000000010687</v>
      </c>
    </row>
    <row r="22" spans="1:21" x14ac:dyDescent="0.2">
      <c r="A22" s="1">
        <v>0.625</v>
      </c>
      <c r="B22" s="55">
        <v>24</v>
      </c>
      <c r="C22" s="33">
        <v>10</v>
      </c>
      <c r="D22" s="33">
        <v>365</v>
      </c>
      <c r="E22" s="173">
        <v>5.0599999999999996</v>
      </c>
      <c r="F22" s="21">
        <f t="shared" si="3"/>
        <v>4139.9999999999918</v>
      </c>
      <c r="G22" s="174">
        <v>9.6999999999999993</v>
      </c>
      <c r="H22" s="21">
        <f t="shared" si="4"/>
        <v>1079.999999999977</v>
      </c>
      <c r="I22" s="43">
        <v>2</v>
      </c>
      <c r="J22" s="175">
        <v>6.47</v>
      </c>
      <c r="K22" s="21">
        <f t="shared" si="5"/>
        <v>1.5999999999999659</v>
      </c>
      <c r="L22" s="59">
        <v>24</v>
      </c>
      <c r="M22" s="48">
        <v>10</v>
      </c>
      <c r="N22" s="33">
        <v>300</v>
      </c>
      <c r="O22" s="173">
        <v>6.67</v>
      </c>
      <c r="P22" s="21">
        <f t="shared" si="0"/>
        <v>3239.999999999995</v>
      </c>
      <c r="Q22" s="174">
        <v>4.55</v>
      </c>
      <c r="R22" s="21">
        <f t="shared" si="1"/>
        <v>2339.9999999999982</v>
      </c>
      <c r="S22" s="43">
        <v>4</v>
      </c>
      <c r="T22" s="175">
        <v>11.52</v>
      </c>
      <c r="U22" s="21">
        <f t="shared" si="2"/>
        <v>17.599999999999909</v>
      </c>
    </row>
    <row r="23" spans="1:21" x14ac:dyDescent="0.2">
      <c r="A23" s="1">
        <v>0.66666666666666696</v>
      </c>
      <c r="B23" s="55">
        <v>21</v>
      </c>
      <c r="C23" s="33">
        <v>10</v>
      </c>
      <c r="D23" s="33">
        <v>350</v>
      </c>
      <c r="E23" s="173">
        <v>5.24</v>
      </c>
      <c r="F23" s="21">
        <f t="shared" si="3"/>
        <v>3240.0000000000109</v>
      </c>
      <c r="G23" s="174">
        <v>9.81</v>
      </c>
      <c r="H23" s="21">
        <f t="shared" si="4"/>
        <v>1980.0000000000218</v>
      </c>
      <c r="I23" s="43">
        <v>2</v>
      </c>
      <c r="J23" s="175">
        <v>6.5</v>
      </c>
      <c r="K23" s="21">
        <f t="shared" si="5"/>
        <v>2.4000000000000199</v>
      </c>
      <c r="L23" s="59">
        <v>22</v>
      </c>
      <c r="M23" s="48">
        <v>10</v>
      </c>
      <c r="N23" s="33">
        <v>300</v>
      </c>
      <c r="O23" s="173">
        <v>6.79</v>
      </c>
      <c r="P23" s="21">
        <f t="shared" si="0"/>
        <v>2160.0000000000018</v>
      </c>
      <c r="Q23" s="174">
        <v>4.63</v>
      </c>
      <c r="R23" s="21">
        <f t="shared" si="1"/>
        <v>1440.0000000000014</v>
      </c>
      <c r="S23" s="43">
        <v>4</v>
      </c>
      <c r="T23" s="175">
        <v>11.77</v>
      </c>
      <c r="U23" s="21">
        <f t="shared" si="2"/>
        <v>20</v>
      </c>
    </row>
    <row r="24" spans="1:21" x14ac:dyDescent="0.2">
      <c r="A24" s="1">
        <v>0.70833333333333304</v>
      </c>
      <c r="B24" s="55">
        <v>20</v>
      </c>
      <c r="C24" s="33">
        <v>10</v>
      </c>
      <c r="D24" s="33">
        <v>320</v>
      </c>
      <c r="E24" s="173">
        <v>5.42</v>
      </c>
      <c r="F24" s="21">
        <f t="shared" si="3"/>
        <v>3239.999999999995</v>
      </c>
      <c r="G24" s="174">
        <v>9.92</v>
      </c>
      <c r="H24" s="21">
        <f t="shared" si="4"/>
        <v>1979.9999999999898</v>
      </c>
      <c r="I24" s="43">
        <v>2</v>
      </c>
      <c r="J24" s="175">
        <v>6.53</v>
      </c>
      <c r="K24" s="21">
        <f t="shared" si="5"/>
        <v>2.4000000000000199</v>
      </c>
      <c r="L24" s="59">
        <v>20</v>
      </c>
      <c r="M24" s="48">
        <v>10</v>
      </c>
      <c r="N24" s="33">
        <v>250</v>
      </c>
      <c r="O24" s="173">
        <v>6.92</v>
      </c>
      <c r="P24" s="21">
        <f t="shared" si="0"/>
        <v>2339.9999999999982</v>
      </c>
      <c r="Q24" s="174">
        <v>4.71</v>
      </c>
      <c r="R24" s="21">
        <f t="shared" ref="R24:R31" si="6">(Q24-Q23)*R$5</f>
        <v>1440.0000000000014</v>
      </c>
      <c r="S24" s="43">
        <v>4</v>
      </c>
      <c r="T24" s="175">
        <v>11.91</v>
      </c>
      <c r="U24" s="21">
        <f t="shared" si="2"/>
        <v>11.200000000000045</v>
      </c>
    </row>
    <row r="25" spans="1:21" x14ac:dyDescent="0.2">
      <c r="A25" s="13">
        <v>0.75</v>
      </c>
      <c r="B25" s="56">
        <v>20</v>
      </c>
      <c r="C25" s="35">
        <v>10</v>
      </c>
      <c r="D25" s="35">
        <v>303</v>
      </c>
      <c r="E25" s="179">
        <v>5.6</v>
      </c>
      <c r="F25" s="25">
        <f t="shared" si="3"/>
        <v>3239.999999999995</v>
      </c>
      <c r="G25" s="180">
        <v>10.029999999999999</v>
      </c>
      <c r="H25" s="25">
        <f t="shared" si="4"/>
        <v>1979.9999999999898</v>
      </c>
      <c r="I25" s="45">
        <v>2</v>
      </c>
      <c r="J25" s="181">
        <v>6.56</v>
      </c>
      <c r="K25" s="25">
        <f t="shared" si="5"/>
        <v>2.3999999999999488</v>
      </c>
      <c r="L25" s="61">
        <v>18</v>
      </c>
      <c r="M25" s="50">
        <v>10</v>
      </c>
      <c r="N25" s="35">
        <v>230</v>
      </c>
      <c r="O25" s="179">
        <v>7.02</v>
      </c>
      <c r="P25" s="25">
        <f t="shared" si="0"/>
        <v>1799.9999999999936</v>
      </c>
      <c r="Q25" s="180">
        <v>4.7699999999999996</v>
      </c>
      <c r="R25" s="25">
        <f t="shared" si="6"/>
        <v>1079.999999999993</v>
      </c>
      <c r="S25" s="45">
        <v>4</v>
      </c>
      <c r="T25" s="181">
        <v>12.06</v>
      </c>
      <c r="U25" s="25">
        <f t="shared" si="2"/>
        <v>12.000000000000028</v>
      </c>
    </row>
    <row r="26" spans="1:21" x14ac:dyDescent="0.2">
      <c r="A26" s="1">
        <v>0.79166666666666696</v>
      </c>
      <c r="B26" s="55">
        <v>18</v>
      </c>
      <c r="C26" s="33">
        <v>10</v>
      </c>
      <c r="D26" s="33">
        <v>280</v>
      </c>
      <c r="E26" s="173">
        <v>5.77</v>
      </c>
      <c r="F26" s="21">
        <f t="shared" si="3"/>
        <v>3059.9999999999986</v>
      </c>
      <c r="G26" s="174">
        <v>10.119999999999999</v>
      </c>
      <c r="H26" s="21">
        <f t="shared" si="4"/>
        <v>1619.9999999999975</v>
      </c>
      <c r="I26" s="43">
        <v>2</v>
      </c>
      <c r="J26" s="175">
        <v>6.59</v>
      </c>
      <c r="K26" s="21">
        <f t="shared" si="5"/>
        <v>2.4000000000000199</v>
      </c>
      <c r="L26" s="59">
        <v>17</v>
      </c>
      <c r="M26" s="48">
        <v>10</v>
      </c>
      <c r="N26" s="33">
        <v>200</v>
      </c>
      <c r="O26" s="173">
        <v>7.15</v>
      </c>
      <c r="P26" s="21">
        <f t="shared" si="0"/>
        <v>2340.0000000000141</v>
      </c>
      <c r="Q26" s="174">
        <v>4.84</v>
      </c>
      <c r="R26" s="21">
        <f t="shared" si="6"/>
        <v>1260.000000000005</v>
      </c>
      <c r="S26" s="43">
        <v>4</v>
      </c>
      <c r="T26" s="175">
        <v>12.24</v>
      </c>
      <c r="U26" s="21">
        <f t="shared" si="2"/>
        <v>14.399999999999977</v>
      </c>
    </row>
    <row r="27" spans="1:21" x14ac:dyDescent="0.2">
      <c r="A27" s="1">
        <v>0.83333333333333304</v>
      </c>
      <c r="B27" s="55">
        <v>17</v>
      </c>
      <c r="C27" s="33">
        <v>10</v>
      </c>
      <c r="D27" s="33">
        <v>250</v>
      </c>
      <c r="E27" s="173">
        <v>5.93</v>
      </c>
      <c r="F27" s="21">
        <f t="shared" si="3"/>
        <v>2880.0000000000027</v>
      </c>
      <c r="G27" s="174">
        <v>10.199999999999999</v>
      </c>
      <c r="H27" s="21">
        <f t="shared" si="4"/>
        <v>1440.0000000000014</v>
      </c>
      <c r="I27" s="43">
        <v>2</v>
      </c>
      <c r="J27" s="175">
        <v>6.62</v>
      </c>
      <c r="K27" s="21">
        <f t="shared" si="5"/>
        <v>2.4000000000000199</v>
      </c>
      <c r="L27" s="59">
        <v>17</v>
      </c>
      <c r="M27" s="48">
        <v>10</v>
      </c>
      <c r="N27" s="33">
        <v>200</v>
      </c>
      <c r="O27" s="173">
        <v>7.28</v>
      </c>
      <c r="P27" s="21">
        <f t="shared" si="0"/>
        <v>2339.9999999999982</v>
      </c>
      <c r="Q27" s="174">
        <v>4.91</v>
      </c>
      <c r="R27" s="21">
        <f t="shared" si="6"/>
        <v>1260.000000000005</v>
      </c>
      <c r="S27" s="43">
        <v>4</v>
      </c>
      <c r="T27" s="175">
        <v>12.41</v>
      </c>
      <c r="U27" s="21">
        <f t="shared" si="2"/>
        <v>13.599999999999994</v>
      </c>
    </row>
    <row r="28" spans="1:21" x14ac:dyDescent="0.2">
      <c r="A28" s="1">
        <v>0.875</v>
      </c>
      <c r="B28" s="55">
        <v>17</v>
      </c>
      <c r="C28" s="33">
        <v>10</v>
      </c>
      <c r="D28" s="33">
        <v>230</v>
      </c>
      <c r="E28" s="173">
        <v>6.05</v>
      </c>
      <c r="F28" s="21">
        <f t="shared" si="3"/>
        <v>2160.0000000000018</v>
      </c>
      <c r="G28" s="174">
        <v>10.26</v>
      </c>
      <c r="H28" s="21">
        <f t="shared" si="4"/>
        <v>1080.0000000000089</v>
      </c>
      <c r="I28" s="43">
        <v>2</v>
      </c>
      <c r="J28" s="175">
        <v>6.65</v>
      </c>
      <c r="K28" s="21">
        <f t="shared" si="5"/>
        <v>2.4000000000000199</v>
      </c>
      <c r="L28" s="59">
        <v>17</v>
      </c>
      <c r="M28" s="48">
        <v>10</v>
      </c>
      <c r="N28" s="33">
        <v>200</v>
      </c>
      <c r="O28" s="173">
        <v>7.34</v>
      </c>
      <c r="P28" s="21">
        <f t="shared" si="0"/>
        <v>1079.999999999993</v>
      </c>
      <c r="Q28" s="174">
        <v>4.97</v>
      </c>
      <c r="R28" s="21">
        <f t="shared" si="6"/>
        <v>1079.999999999993</v>
      </c>
      <c r="S28" s="43">
        <v>4</v>
      </c>
      <c r="T28" s="175">
        <v>12.56</v>
      </c>
      <c r="U28" s="21">
        <f t="shared" si="2"/>
        <v>12.000000000000028</v>
      </c>
    </row>
    <row r="29" spans="1:21" x14ac:dyDescent="0.2">
      <c r="A29" s="9">
        <v>0.91666666666666696</v>
      </c>
      <c r="B29" s="53">
        <v>15</v>
      </c>
      <c r="C29" s="34">
        <v>10</v>
      </c>
      <c r="D29" s="34">
        <v>225</v>
      </c>
      <c r="E29" s="176">
        <v>6.17</v>
      </c>
      <c r="F29" s="23">
        <f t="shared" si="3"/>
        <v>2160.0000000000018</v>
      </c>
      <c r="G29" s="177">
        <v>10.33</v>
      </c>
      <c r="H29" s="23">
        <f t="shared" si="4"/>
        <v>1260.000000000005</v>
      </c>
      <c r="I29" s="44">
        <v>2</v>
      </c>
      <c r="J29" s="178">
        <v>6.67</v>
      </c>
      <c r="K29" s="23">
        <f t="shared" si="5"/>
        <v>1.5999999999999659</v>
      </c>
      <c r="L29" s="60">
        <v>16</v>
      </c>
      <c r="M29" s="49">
        <v>10</v>
      </c>
      <c r="N29" s="34">
        <v>200</v>
      </c>
      <c r="O29" s="176">
        <v>7.4</v>
      </c>
      <c r="P29" s="23">
        <f t="shared" si="0"/>
        <v>1080.0000000000089</v>
      </c>
      <c r="Q29" s="177">
        <v>5.0199999999999996</v>
      </c>
      <c r="R29" s="23">
        <f t="shared" si="6"/>
        <v>899.99999999999682</v>
      </c>
      <c r="S29" s="44">
        <v>4</v>
      </c>
      <c r="T29" s="178">
        <v>12.71</v>
      </c>
      <c r="U29" s="23">
        <f t="shared" si="2"/>
        <v>12.000000000000028</v>
      </c>
    </row>
    <row r="30" spans="1:21" x14ac:dyDescent="0.2">
      <c r="A30" s="1">
        <v>0.95833333333333304</v>
      </c>
      <c r="B30" s="55">
        <v>12</v>
      </c>
      <c r="C30" s="33">
        <v>10</v>
      </c>
      <c r="D30" s="33">
        <v>220</v>
      </c>
      <c r="E30" s="173">
        <v>6.27</v>
      </c>
      <c r="F30" s="21">
        <f t="shared" si="3"/>
        <v>1799.9999999999936</v>
      </c>
      <c r="G30" s="174">
        <v>10.39</v>
      </c>
      <c r="H30" s="21">
        <f t="shared" si="4"/>
        <v>1080.0000000000089</v>
      </c>
      <c r="I30" s="43">
        <v>2</v>
      </c>
      <c r="J30" s="175">
        <v>6.7</v>
      </c>
      <c r="K30" s="21">
        <f t="shared" si="5"/>
        <v>2.4000000000000199</v>
      </c>
      <c r="L30" s="59">
        <v>15</v>
      </c>
      <c r="M30" s="48">
        <v>10</v>
      </c>
      <c r="N30" s="33">
        <v>200</v>
      </c>
      <c r="O30" s="173">
        <v>7.55</v>
      </c>
      <c r="P30" s="21">
        <f t="shared" si="0"/>
        <v>2699.9999999999905</v>
      </c>
      <c r="Q30" s="174">
        <v>5.08</v>
      </c>
      <c r="R30" s="21">
        <f t="shared" si="6"/>
        <v>1080.0000000000089</v>
      </c>
      <c r="S30" s="43">
        <v>4</v>
      </c>
      <c r="T30" s="175">
        <v>12.83</v>
      </c>
      <c r="U30" s="21">
        <f t="shared" si="2"/>
        <v>9.5999999999999375</v>
      </c>
    </row>
    <row r="31" spans="1:21" ht="13.5" thickBot="1" x14ac:dyDescent="0.25">
      <c r="A31" s="2">
        <v>0.999999999999999</v>
      </c>
      <c r="B31" s="57">
        <v>12</v>
      </c>
      <c r="C31" s="36">
        <v>10</v>
      </c>
      <c r="D31" s="36">
        <v>220</v>
      </c>
      <c r="E31" s="182">
        <v>6.38</v>
      </c>
      <c r="F31" s="27">
        <f t="shared" si="3"/>
        <v>1980.0000000000057</v>
      </c>
      <c r="G31" s="183">
        <v>10.45</v>
      </c>
      <c r="H31" s="27">
        <f t="shared" si="4"/>
        <v>1079.999999999977</v>
      </c>
      <c r="I31" s="46">
        <v>2</v>
      </c>
      <c r="J31" s="184">
        <v>6.73</v>
      </c>
      <c r="K31" s="27">
        <f t="shared" si="5"/>
        <v>2.4000000000000199</v>
      </c>
      <c r="L31" s="62">
        <v>13</v>
      </c>
      <c r="M31" s="51">
        <v>10</v>
      </c>
      <c r="N31" s="36">
        <v>200</v>
      </c>
      <c r="O31" s="182">
        <v>7.69</v>
      </c>
      <c r="P31" s="27">
        <f t="shared" si="0"/>
        <v>2520.00000000001</v>
      </c>
      <c r="Q31" s="183">
        <v>5.13</v>
      </c>
      <c r="R31" s="27">
        <f t="shared" si="6"/>
        <v>899.99999999999682</v>
      </c>
      <c r="S31" s="46">
        <v>4</v>
      </c>
      <c r="T31" s="184">
        <v>12.95</v>
      </c>
      <c r="U31" s="27">
        <f t="shared" si="2"/>
        <v>9.5999999999999375</v>
      </c>
    </row>
    <row r="32" spans="1:21" ht="13.5" thickBot="1" x14ac:dyDescent="0.25">
      <c r="A32" s="5" t="s">
        <v>3</v>
      </c>
      <c r="B32" s="5"/>
      <c r="C32" s="5"/>
      <c r="D32" s="5"/>
      <c r="F32" s="5">
        <f>SUM(F8:F31)</f>
        <v>61920</v>
      </c>
      <c r="H32" s="5">
        <f>SUM(H8:H31)</f>
        <v>33119.999999999985</v>
      </c>
      <c r="I32" s="5"/>
      <c r="K32" s="5">
        <f>SUM(K8:K31)</f>
        <v>51.360000000000028</v>
      </c>
      <c r="L32" s="5"/>
      <c r="M32" s="5"/>
      <c r="N32" s="5"/>
      <c r="P32" s="5">
        <f>SUM(P8:P31)</f>
        <v>51480.000000000007</v>
      </c>
      <c r="Q32" s="185"/>
      <c r="R32" s="5">
        <f>SUM(R8:R31)</f>
        <v>27899.999999999989</v>
      </c>
      <c r="S32" s="5"/>
      <c r="U32" s="5">
        <f>SUM(U8:U31)</f>
        <v>251.83999999999997</v>
      </c>
    </row>
    <row r="36" spans="1:5" x14ac:dyDescent="0.2">
      <c r="A36" s="186" t="s">
        <v>15</v>
      </c>
      <c r="B36" s="186"/>
      <c r="C36" s="186"/>
      <c r="D36" s="186"/>
      <c r="E36" s="81" t="s">
        <v>66</v>
      </c>
    </row>
    <row r="37" spans="1:5" x14ac:dyDescent="0.2">
      <c r="A37" s="186" t="s">
        <v>16</v>
      </c>
      <c r="B37" s="186"/>
      <c r="C37" s="186"/>
      <c r="D37" s="186"/>
      <c r="E37" s="81" t="s">
        <v>21</v>
      </c>
    </row>
  </sheetData>
  <mergeCells count="20">
    <mergeCell ref="A1:U1"/>
    <mergeCell ref="E4:F4"/>
    <mergeCell ref="G4:H4"/>
    <mergeCell ref="A3:A5"/>
    <mergeCell ref="O4:P4"/>
    <mergeCell ref="B3:B5"/>
    <mergeCell ref="E3:H3"/>
    <mergeCell ref="D3:D5"/>
    <mergeCell ref="C3:C5"/>
    <mergeCell ref="I4:I5"/>
    <mergeCell ref="I3:K3"/>
    <mergeCell ref="Q4:R4"/>
    <mergeCell ref="O3:R3"/>
    <mergeCell ref="N3:N5"/>
    <mergeCell ref="J4:K4"/>
    <mergeCell ref="S3:U3"/>
    <mergeCell ref="M3:M5"/>
    <mergeCell ref="L3:L5"/>
    <mergeCell ref="T4:U4"/>
    <mergeCell ref="S4:S5"/>
  </mergeCells>
  <phoneticPr fontId="0" type="noConversion"/>
  <printOptions horizontalCentered="1"/>
  <pageMargins left="0.39370078740157483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9"/>
  <sheetViews>
    <sheetView zoomScale="90" workbookViewId="0">
      <selection sqref="A1:W1"/>
    </sheetView>
  </sheetViews>
  <sheetFormatPr defaultRowHeight="12.75" x14ac:dyDescent="0.2"/>
  <cols>
    <col min="1" max="1" width="7.7109375" style="81" customWidth="1"/>
    <col min="2" max="2" width="6.42578125" customWidth="1"/>
    <col min="3" max="3" width="6.7109375" customWidth="1"/>
    <col min="4" max="4" width="6.5703125" customWidth="1"/>
    <col min="5" max="5" width="9" customWidth="1"/>
    <col min="6" max="6" width="8.5703125" customWidth="1"/>
    <col min="7" max="7" width="9" customWidth="1"/>
    <col min="8" max="8" width="8.5703125" customWidth="1"/>
    <col min="9" max="9" width="9" customWidth="1"/>
    <col min="10" max="10" width="8.5703125" customWidth="1"/>
    <col min="11" max="11" width="9" customWidth="1"/>
    <col min="12" max="12" width="8.5703125" customWidth="1"/>
    <col min="13" max="13" width="6.42578125" customWidth="1"/>
    <col min="14" max="15" width="6.5703125" customWidth="1"/>
    <col min="16" max="16" width="9" customWidth="1"/>
    <col min="17" max="17" width="8.5703125" customWidth="1"/>
    <col min="18" max="18" width="9" customWidth="1"/>
    <col min="19" max="19" width="8.5703125" customWidth="1"/>
    <col min="20" max="20" width="9" customWidth="1"/>
    <col min="21" max="21" width="8.5703125" customWidth="1"/>
    <col min="22" max="22" width="9" customWidth="1"/>
    <col min="23" max="23" width="8.5703125" customWidth="1"/>
    <col min="24" max="25" width="6.42578125" customWidth="1"/>
    <col min="26" max="26" width="6.5703125" customWidth="1"/>
    <col min="27" max="27" width="9" customWidth="1"/>
    <col min="28" max="28" width="8.5703125" customWidth="1"/>
    <col min="29" max="29" width="9" customWidth="1"/>
    <col min="30" max="30" width="8.5703125" customWidth="1"/>
    <col min="31" max="31" width="9" customWidth="1"/>
    <col min="32" max="32" width="8.5703125" customWidth="1"/>
    <col min="33" max="33" width="9" customWidth="1"/>
    <col min="34" max="34" width="8.5703125" customWidth="1"/>
    <col min="35" max="35" width="6.42578125" customWidth="1"/>
    <col min="36" max="37" width="6.5703125" customWidth="1"/>
    <col min="38" max="38" width="9" customWidth="1"/>
    <col min="39" max="39" width="8.5703125" customWidth="1"/>
    <col min="40" max="40" width="9" customWidth="1"/>
    <col min="41" max="41" width="8.5703125" customWidth="1"/>
    <col min="42" max="42" width="9" customWidth="1"/>
    <col min="43" max="43" width="8.5703125" customWidth="1"/>
    <col min="44" max="44" width="9" customWidth="1"/>
    <col min="45" max="45" width="8.5703125" customWidth="1"/>
  </cols>
  <sheetData>
    <row r="1" spans="1:45" ht="42.75" customHeight="1" x14ac:dyDescent="0.2">
      <c r="A1" s="207" t="s">
        <v>61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</row>
    <row r="2" spans="1:45" ht="15" customHeight="1" x14ac:dyDescent="0.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45" s="146" customFormat="1" ht="19.5" customHeight="1" thickBot="1" x14ac:dyDescent="0.25">
      <c r="A3" s="219" t="s">
        <v>59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06" t="s">
        <v>58</v>
      </c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 t="s">
        <v>54</v>
      </c>
      <c r="Y3" s="206"/>
      <c r="Z3" s="206"/>
      <c r="AA3" s="206"/>
      <c r="AB3" s="206"/>
      <c r="AC3" s="206"/>
      <c r="AD3" s="206"/>
      <c r="AE3" s="206"/>
      <c r="AF3" s="206"/>
      <c r="AG3" s="206"/>
      <c r="AH3" s="206"/>
      <c r="AI3" s="206" t="s">
        <v>55</v>
      </c>
      <c r="AJ3" s="206"/>
      <c r="AK3" s="206"/>
      <c r="AL3" s="206"/>
      <c r="AM3" s="206"/>
      <c r="AN3" s="206"/>
      <c r="AO3" s="206"/>
      <c r="AP3" s="206"/>
      <c r="AQ3" s="206"/>
      <c r="AR3" s="206"/>
      <c r="AS3" s="206"/>
    </row>
    <row r="4" spans="1:45" ht="15.95" customHeight="1" thickBot="1" x14ac:dyDescent="0.25">
      <c r="A4" s="209" t="s">
        <v>0</v>
      </c>
      <c r="B4" s="209" t="s">
        <v>46</v>
      </c>
      <c r="C4" s="213" t="s">
        <v>50</v>
      </c>
      <c r="D4" s="214"/>
      <c r="E4" s="218" t="s">
        <v>47</v>
      </c>
      <c r="F4" s="218"/>
      <c r="G4" s="218"/>
      <c r="H4" s="218"/>
      <c r="I4" s="218"/>
      <c r="J4" s="218"/>
      <c r="K4" s="218"/>
      <c r="L4" s="216"/>
      <c r="M4" s="209" t="s">
        <v>46</v>
      </c>
      <c r="N4" s="213" t="s">
        <v>50</v>
      </c>
      <c r="O4" s="214"/>
      <c r="P4" s="218" t="s">
        <v>47</v>
      </c>
      <c r="Q4" s="218"/>
      <c r="R4" s="218"/>
      <c r="S4" s="218"/>
      <c r="T4" s="218"/>
      <c r="U4" s="218"/>
      <c r="V4" s="218"/>
      <c r="W4" s="216"/>
      <c r="X4" s="209" t="s">
        <v>46</v>
      </c>
      <c r="Y4" s="213" t="s">
        <v>50</v>
      </c>
      <c r="Z4" s="214"/>
      <c r="AA4" s="218" t="s">
        <v>47</v>
      </c>
      <c r="AB4" s="218"/>
      <c r="AC4" s="218"/>
      <c r="AD4" s="218"/>
      <c r="AE4" s="218"/>
      <c r="AF4" s="218"/>
      <c r="AG4" s="218"/>
      <c r="AH4" s="216"/>
      <c r="AI4" s="208" t="s">
        <v>46</v>
      </c>
      <c r="AJ4" s="211" t="s">
        <v>50</v>
      </c>
      <c r="AK4" s="212"/>
      <c r="AL4" s="191" t="s">
        <v>47</v>
      </c>
      <c r="AM4" s="191"/>
      <c r="AN4" s="191"/>
      <c r="AO4" s="191"/>
      <c r="AP4" s="191"/>
      <c r="AQ4" s="191"/>
      <c r="AR4" s="191"/>
      <c r="AS4" s="192"/>
    </row>
    <row r="5" spans="1:45" ht="15.95" customHeight="1" thickBot="1" x14ac:dyDescent="0.25">
      <c r="A5" s="209"/>
      <c r="B5" s="209"/>
      <c r="C5" s="213"/>
      <c r="D5" s="214"/>
      <c r="E5" s="190" t="s">
        <v>8</v>
      </c>
      <c r="F5" s="191"/>
      <c r="G5" s="191"/>
      <c r="H5" s="192"/>
      <c r="I5" s="191" t="s">
        <v>9</v>
      </c>
      <c r="J5" s="191"/>
      <c r="K5" s="191"/>
      <c r="L5" s="192"/>
      <c r="M5" s="209"/>
      <c r="N5" s="213"/>
      <c r="O5" s="214"/>
      <c r="P5" s="190" t="s">
        <v>8</v>
      </c>
      <c r="Q5" s="191"/>
      <c r="R5" s="191"/>
      <c r="S5" s="192"/>
      <c r="T5" s="191" t="s">
        <v>9</v>
      </c>
      <c r="U5" s="191"/>
      <c r="V5" s="191"/>
      <c r="W5" s="192"/>
      <c r="X5" s="209"/>
      <c r="Y5" s="213"/>
      <c r="Z5" s="214"/>
      <c r="AA5" s="190" t="s">
        <v>8</v>
      </c>
      <c r="AB5" s="191"/>
      <c r="AC5" s="191"/>
      <c r="AD5" s="192"/>
      <c r="AE5" s="191" t="s">
        <v>9</v>
      </c>
      <c r="AF5" s="191"/>
      <c r="AG5" s="191"/>
      <c r="AH5" s="192"/>
      <c r="AI5" s="209"/>
      <c r="AJ5" s="213"/>
      <c r="AK5" s="214"/>
      <c r="AL5" s="190" t="s">
        <v>8</v>
      </c>
      <c r="AM5" s="191"/>
      <c r="AN5" s="191"/>
      <c r="AO5" s="192"/>
      <c r="AP5" s="191" t="s">
        <v>9</v>
      </c>
      <c r="AQ5" s="191"/>
      <c r="AR5" s="191"/>
      <c r="AS5" s="192"/>
    </row>
    <row r="6" spans="1:45" ht="15.95" customHeight="1" thickBot="1" x14ac:dyDescent="0.25">
      <c r="A6" s="209"/>
      <c r="B6" s="209"/>
      <c r="C6" s="213"/>
      <c r="D6" s="214"/>
      <c r="E6" s="211" t="s">
        <v>51</v>
      </c>
      <c r="F6" s="212"/>
      <c r="G6" s="217" t="s">
        <v>48</v>
      </c>
      <c r="H6" s="212"/>
      <c r="I6" s="211" t="s">
        <v>51</v>
      </c>
      <c r="J6" s="212"/>
      <c r="K6" s="211" t="s">
        <v>48</v>
      </c>
      <c r="L6" s="212"/>
      <c r="M6" s="209"/>
      <c r="N6" s="213"/>
      <c r="O6" s="214"/>
      <c r="P6" s="211" t="s">
        <v>51</v>
      </c>
      <c r="Q6" s="212"/>
      <c r="R6" s="217" t="s">
        <v>48</v>
      </c>
      <c r="S6" s="212"/>
      <c r="T6" s="211" t="s">
        <v>51</v>
      </c>
      <c r="U6" s="212"/>
      <c r="V6" s="211" t="s">
        <v>48</v>
      </c>
      <c r="W6" s="212"/>
      <c r="X6" s="209"/>
      <c r="Y6" s="213"/>
      <c r="Z6" s="214"/>
      <c r="AA6" s="211" t="s">
        <v>51</v>
      </c>
      <c r="AB6" s="212"/>
      <c r="AC6" s="217" t="s">
        <v>48</v>
      </c>
      <c r="AD6" s="212"/>
      <c r="AE6" s="211" t="s">
        <v>51</v>
      </c>
      <c r="AF6" s="212"/>
      <c r="AG6" s="211" t="s">
        <v>48</v>
      </c>
      <c r="AH6" s="212"/>
      <c r="AI6" s="209"/>
      <c r="AJ6" s="213"/>
      <c r="AK6" s="214"/>
      <c r="AL6" s="211" t="s">
        <v>51</v>
      </c>
      <c r="AM6" s="212"/>
      <c r="AN6" s="217" t="s">
        <v>48</v>
      </c>
      <c r="AO6" s="212"/>
      <c r="AP6" s="211" t="s">
        <v>51</v>
      </c>
      <c r="AQ6" s="212"/>
      <c r="AR6" s="211" t="s">
        <v>48</v>
      </c>
      <c r="AS6" s="212"/>
    </row>
    <row r="7" spans="1:45" ht="14.1" customHeight="1" thickBot="1" x14ac:dyDescent="0.25">
      <c r="A7" s="210"/>
      <c r="B7" s="210"/>
      <c r="C7" s="215"/>
      <c r="D7" s="216"/>
      <c r="E7" s="8" t="s">
        <v>4</v>
      </c>
      <c r="F7" s="7">
        <v>132000</v>
      </c>
      <c r="G7" s="85" t="s">
        <v>4</v>
      </c>
      <c r="H7" s="7">
        <v>132000</v>
      </c>
      <c r="I7" s="8" t="s">
        <v>4</v>
      </c>
      <c r="J7" s="7">
        <v>132000</v>
      </c>
      <c r="K7" s="8" t="s">
        <v>4</v>
      </c>
      <c r="L7" s="7">
        <v>132000</v>
      </c>
      <c r="M7" s="210"/>
      <c r="N7" s="215"/>
      <c r="O7" s="216"/>
      <c r="P7" s="8" t="s">
        <v>4</v>
      </c>
      <c r="Q7" s="7">
        <v>132000</v>
      </c>
      <c r="R7" s="85" t="s">
        <v>4</v>
      </c>
      <c r="S7" s="7">
        <v>132000</v>
      </c>
      <c r="T7" s="8" t="s">
        <v>4</v>
      </c>
      <c r="U7" s="7">
        <v>132000</v>
      </c>
      <c r="V7" s="8" t="s">
        <v>4</v>
      </c>
      <c r="W7" s="7">
        <v>132000</v>
      </c>
      <c r="X7" s="210"/>
      <c r="Y7" s="215"/>
      <c r="Z7" s="216"/>
      <c r="AA7" s="8" t="s">
        <v>4</v>
      </c>
      <c r="AB7" s="7">
        <v>66000</v>
      </c>
      <c r="AC7" s="85" t="s">
        <v>4</v>
      </c>
      <c r="AD7" s="7">
        <v>66000</v>
      </c>
      <c r="AE7" s="7" t="s">
        <v>4</v>
      </c>
      <c r="AF7" s="86">
        <v>66000</v>
      </c>
      <c r="AG7" s="8" t="s">
        <v>4</v>
      </c>
      <c r="AH7" s="7">
        <v>66000</v>
      </c>
      <c r="AI7" s="210"/>
      <c r="AJ7" s="215"/>
      <c r="AK7" s="216"/>
      <c r="AL7" s="8" t="s">
        <v>4</v>
      </c>
      <c r="AM7" s="7">
        <v>66000</v>
      </c>
      <c r="AN7" s="85" t="s">
        <v>4</v>
      </c>
      <c r="AO7" s="7">
        <v>66000</v>
      </c>
      <c r="AP7" s="8" t="s">
        <v>4</v>
      </c>
      <c r="AQ7" s="7">
        <v>66000</v>
      </c>
      <c r="AR7" s="8" t="s">
        <v>4</v>
      </c>
      <c r="AS7" s="7">
        <v>66000</v>
      </c>
    </row>
    <row r="8" spans="1:45" ht="26.1" customHeight="1" thickBot="1" x14ac:dyDescent="0.25">
      <c r="A8" s="7" t="s">
        <v>11</v>
      </c>
      <c r="B8" s="7" t="s">
        <v>1</v>
      </c>
      <c r="C8" s="7" t="s">
        <v>52</v>
      </c>
      <c r="D8" s="86" t="s">
        <v>53</v>
      </c>
      <c r="E8" s="67" t="s">
        <v>6</v>
      </c>
      <c r="F8" s="68" t="s">
        <v>5</v>
      </c>
      <c r="G8" s="88" t="s">
        <v>6</v>
      </c>
      <c r="H8" s="68" t="s">
        <v>5</v>
      </c>
      <c r="I8" s="67" t="s">
        <v>6</v>
      </c>
      <c r="J8" s="68" t="s">
        <v>5</v>
      </c>
      <c r="K8" s="67" t="s">
        <v>6</v>
      </c>
      <c r="L8" s="68" t="s">
        <v>5</v>
      </c>
      <c r="M8" s="7" t="s">
        <v>1</v>
      </c>
      <c r="N8" s="8" t="s">
        <v>52</v>
      </c>
      <c r="O8" s="7" t="s">
        <v>53</v>
      </c>
      <c r="P8" s="67" t="s">
        <v>6</v>
      </c>
      <c r="Q8" s="68" t="s">
        <v>5</v>
      </c>
      <c r="R8" s="88" t="s">
        <v>6</v>
      </c>
      <c r="S8" s="68" t="s">
        <v>5</v>
      </c>
      <c r="T8" s="67" t="s">
        <v>6</v>
      </c>
      <c r="U8" s="68" t="s">
        <v>5</v>
      </c>
      <c r="V8" s="67" t="s">
        <v>6</v>
      </c>
      <c r="W8" s="68" t="s">
        <v>5</v>
      </c>
      <c r="X8" s="7" t="s">
        <v>1</v>
      </c>
      <c r="Y8" s="8" t="s">
        <v>52</v>
      </c>
      <c r="Z8" s="7" t="s">
        <v>53</v>
      </c>
      <c r="AA8" s="67" t="s">
        <v>6</v>
      </c>
      <c r="AB8" s="68" t="s">
        <v>5</v>
      </c>
      <c r="AC8" s="88" t="s">
        <v>6</v>
      </c>
      <c r="AD8" s="68" t="s">
        <v>5</v>
      </c>
      <c r="AE8" s="68" t="s">
        <v>6</v>
      </c>
      <c r="AF8" s="126" t="s">
        <v>5</v>
      </c>
      <c r="AG8" s="67" t="s">
        <v>6</v>
      </c>
      <c r="AH8" s="68" t="s">
        <v>5</v>
      </c>
      <c r="AI8" s="7" t="s">
        <v>1</v>
      </c>
      <c r="AJ8" s="8" t="s">
        <v>52</v>
      </c>
      <c r="AK8" s="7" t="s">
        <v>53</v>
      </c>
      <c r="AL8" s="67" t="s">
        <v>6</v>
      </c>
      <c r="AM8" s="68" t="s">
        <v>5</v>
      </c>
      <c r="AN8" s="88" t="s">
        <v>6</v>
      </c>
      <c r="AO8" s="68" t="s">
        <v>5</v>
      </c>
      <c r="AP8" s="67" t="s">
        <v>6</v>
      </c>
      <c r="AQ8" s="68" t="s">
        <v>5</v>
      </c>
      <c r="AR8" s="67" t="s">
        <v>6</v>
      </c>
      <c r="AS8" s="68" t="s">
        <v>5</v>
      </c>
    </row>
    <row r="9" spans="1:45" ht="14.1" customHeight="1" x14ac:dyDescent="0.2">
      <c r="A9" s="69">
        <v>0</v>
      </c>
      <c r="B9" s="89">
        <v>76</v>
      </c>
      <c r="C9" s="90">
        <v>-14.7</v>
      </c>
      <c r="D9" s="91">
        <v>3.9</v>
      </c>
      <c r="E9" s="93">
        <v>7.4</v>
      </c>
      <c r="F9" s="72" t="s">
        <v>10</v>
      </c>
      <c r="G9" s="92">
        <v>0.5</v>
      </c>
      <c r="H9" s="72" t="s">
        <v>10</v>
      </c>
      <c r="I9" s="93">
        <v>1.38</v>
      </c>
      <c r="J9" s="72" t="s">
        <v>10</v>
      </c>
      <c r="K9" s="93">
        <v>0.69</v>
      </c>
      <c r="L9" s="72" t="s">
        <v>10</v>
      </c>
      <c r="M9" s="83">
        <v>71</v>
      </c>
      <c r="N9" s="71">
        <v>-16.399999999999999</v>
      </c>
      <c r="O9" s="72">
        <v>2.2000000000000002</v>
      </c>
      <c r="P9" s="19">
        <v>1.56</v>
      </c>
      <c r="Q9" s="72" t="s">
        <v>10</v>
      </c>
      <c r="R9" s="19">
        <v>6.4</v>
      </c>
      <c r="S9" s="72" t="s">
        <v>10</v>
      </c>
      <c r="T9" s="19">
        <v>3.85</v>
      </c>
      <c r="U9" s="72" t="s">
        <v>10</v>
      </c>
      <c r="V9" s="71">
        <v>3.84</v>
      </c>
      <c r="W9" s="72" t="s">
        <v>10</v>
      </c>
      <c r="X9" s="83">
        <v>64</v>
      </c>
      <c r="Y9" s="71">
        <v>13.5</v>
      </c>
      <c r="Z9" s="72">
        <v>-4.3</v>
      </c>
      <c r="AA9" s="118">
        <v>2.17</v>
      </c>
      <c r="AB9" s="72" t="s">
        <v>10</v>
      </c>
      <c r="AC9" s="19">
        <v>6.43</v>
      </c>
      <c r="AD9" s="72" t="s">
        <v>10</v>
      </c>
      <c r="AE9" s="71">
        <v>5.56</v>
      </c>
      <c r="AF9" s="19" t="s">
        <v>10</v>
      </c>
      <c r="AG9" s="72">
        <v>9.27</v>
      </c>
      <c r="AH9" s="72" t="s">
        <v>10</v>
      </c>
      <c r="AI9" s="83">
        <v>67.5</v>
      </c>
      <c r="AJ9" s="71">
        <v>13.5</v>
      </c>
      <c r="AK9" s="72">
        <v>-4.7</v>
      </c>
      <c r="AL9" s="132">
        <v>5</v>
      </c>
      <c r="AM9" s="72" t="s">
        <v>10</v>
      </c>
      <c r="AN9" s="132">
        <v>8.41</v>
      </c>
      <c r="AO9" s="72" t="s">
        <v>10</v>
      </c>
      <c r="AP9" s="133">
        <v>7.24</v>
      </c>
      <c r="AQ9" s="72" t="s">
        <v>10</v>
      </c>
      <c r="AR9" s="132">
        <v>5.29</v>
      </c>
      <c r="AS9" s="72" t="s">
        <v>10</v>
      </c>
    </row>
    <row r="10" spans="1:45" ht="14.1" customHeight="1" x14ac:dyDescent="0.2">
      <c r="A10" s="1">
        <v>4.1666666666666664E-2</v>
      </c>
      <c r="B10" s="94">
        <v>82</v>
      </c>
      <c r="C10" s="94">
        <v>-16</v>
      </c>
      <c r="D10" s="95">
        <v>5.0999999999999996</v>
      </c>
      <c r="E10" s="97">
        <v>7.5</v>
      </c>
      <c r="F10" s="21">
        <f t="shared" ref="F10:F33" si="0">(E10-E9)*$F$7</f>
        <v>13199.999999999953</v>
      </c>
      <c r="G10" s="96">
        <v>0.5</v>
      </c>
      <c r="H10" s="21">
        <f t="shared" ref="H10:H33" si="1">(G10-G9)*$H$7</f>
        <v>0</v>
      </c>
      <c r="I10" s="97">
        <v>1.38</v>
      </c>
      <c r="J10" s="21">
        <f t="shared" ref="J10:J33" si="2">(I10-I9)*$J$7</f>
        <v>0</v>
      </c>
      <c r="K10" s="98">
        <v>0.71</v>
      </c>
      <c r="L10" s="21">
        <f t="shared" ref="L10:L33" si="3">(K10-K9)*$L$7</f>
        <v>2640.0000000000023</v>
      </c>
      <c r="M10" s="21">
        <v>86</v>
      </c>
      <c r="N10" s="22">
        <v>-17.600000000000001</v>
      </c>
      <c r="O10" s="21">
        <v>3.6</v>
      </c>
      <c r="P10" s="21">
        <v>1.66</v>
      </c>
      <c r="Q10" s="21">
        <f>(P10-P9)*$Q$7</f>
        <v>13199.999999999982</v>
      </c>
      <c r="R10" s="21">
        <v>6.4</v>
      </c>
      <c r="S10" s="21">
        <f>(R10-R9)*$S$7</f>
        <v>0</v>
      </c>
      <c r="T10" s="21">
        <v>3.85</v>
      </c>
      <c r="U10" s="21">
        <f>(T10-T9)*$U$7</f>
        <v>0</v>
      </c>
      <c r="V10" s="22">
        <v>3.86</v>
      </c>
      <c r="W10" s="21">
        <f>(V10-V9)*$W$7</f>
        <v>2640.0000000000023</v>
      </c>
      <c r="X10" s="21">
        <v>73</v>
      </c>
      <c r="Y10" s="22">
        <v>14.3</v>
      </c>
      <c r="Z10" s="21">
        <v>-4.9000000000000004</v>
      </c>
      <c r="AA10" s="119">
        <v>2.17</v>
      </c>
      <c r="AB10" s="21">
        <f>(AA10-AA9)*$AM$7</f>
        <v>0</v>
      </c>
      <c r="AC10" s="21">
        <v>6.61</v>
      </c>
      <c r="AD10" s="21">
        <f>(AC10-AC9)*$AO$7</f>
        <v>11880.00000000004</v>
      </c>
      <c r="AE10" s="22">
        <v>5.62</v>
      </c>
      <c r="AF10" s="21">
        <f>(AE10-AE9)*$AQ$7</f>
        <v>3960.0000000000327</v>
      </c>
      <c r="AG10" s="72">
        <v>9.27</v>
      </c>
      <c r="AH10" s="21">
        <f>(AG10-AG9)*$AS$7</f>
        <v>0</v>
      </c>
      <c r="AI10" s="21">
        <v>77</v>
      </c>
      <c r="AJ10" s="22">
        <v>14.4</v>
      </c>
      <c r="AK10" s="21">
        <v>-5.14</v>
      </c>
      <c r="AL10" s="135">
        <v>5</v>
      </c>
      <c r="AM10" s="21">
        <f>(AL10-AL9)*$AM$7</f>
        <v>0</v>
      </c>
      <c r="AN10" s="134">
        <v>8.59</v>
      </c>
      <c r="AO10" s="21">
        <f>(AN10-AN9)*$AO$7</f>
        <v>11879.999999999982</v>
      </c>
      <c r="AP10" s="136">
        <v>7.31</v>
      </c>
      <c r="AQ10" s="21">
        <f>(AP10-AP9)*$AQ$7</f>
        <v>4619.99999999996</v>
      </c>
      <c r="AR10" s="135">
        <v>5.29</v>
      </c>
      <c r="AS10" s="21">
        <f>(AR10-AR9)*$AS$7</f>
        <v>0</v>
      </c>
    </row>
    <row r="11" spans="1:45" ht="14.1" customHeight="1" x14ac:dyDescent="0.2">
      <c r="A11" s="1">
        <v>8.3333333333333301E-2</v>
      </c>
      <c r="B11" s="94">
        <v>72</v>
      </c>
      <c r="C11" s="94">
        <v>-14.12</v>
      </c>
      <c r="D11" s="95">
        <v>4.0999999999999996</v>
      </c>
      <c r="E11" s="97">
        <v>7.62</v>
      </c>
      <c r="F11" s="21">
        <f t="shared" si="0"/>
        <v>15840.000000000015</v>
      </c>
      <c r="G11" s="96">
        <v>0.5</v>
      </c>
      <c r="H11" s="21">
        <f t="shared" si="1"/>
        <v>0</v>
      </c>
      <c r="I11" s="97">
        <v>1.38</v>
      </c>
      <c r="J11" s="21">
        <f t="shared" si="2"/>
        <v>0</v>
      </c>
      <c r="K11" s="98">
        <v>0.73</v>
      </c>
      <c r="L11" s="21">
        <f t="shared" si="3"/>
        <v>2640.0000000000023</v>
      </c>
      <c r="M11" s="21">
        <v>78</v>
      </c>
      <c r="N11" s="22">
        <v>-15.6</v>
      </c>
      <c r="O11" s="21">
        <v>2.7</v>
      </c>
      <c r="P11" s="21">
        <v>1.79</v>
      </c>
      <c r="Q11" s="21">
        <f t="shared" ref="Q11:Q33" si="4">(P11-P10)*$Q$7</f>
        <v>17160.000000000015</v>
      </c>
      <c r="R11" s="21">
        <v>6.4</v>
      </c>
      <c r="S11" s="21">
        <f t="shared" ref="S11:S33" si="5">(R11-R10)*$S$7</f>
        <v>0</v>
      </c>
      <c r="T11" s="21">
        <v>3.85</v>
      </c>
      <c r="U11" s="21">
        <f t="shared" ref="U11:U33" si="6">(T11-T10)*$U$7</f>
        <v>0</v>
      </c>
      <c r="V11" s="22">
        <v>3.88</v>
      </c>
      <c r="W11" s="21">
        <f t="shared" ref="W11:W33" si="7">(V11-V10)*$W$7</f>
        <v>2640.0000000000023</v>
      </c>
      <c r="X11" s="21">
        <v>60</v>
      </c>
      <c r="Y11" s="22">
        <v>13</v>
      </c>
      <c r="Z11" s="21">
        <v>-4.0599999999999996</v>
      </c>
      <c r="AA11" s="119">
        <v>2.17</v>
      </c>
      <c r="AB11" s="21">
        <f>(AA11-AA10)*$AM$7</f>
        <v>0</v>
      </c>
      <c r="AC11" s="21">
        <v>6.82</v>
      </c>
      <c r="AD11" s="21">
        <f t="shared" ref="AD11:AD33" si="8">(AC11-AC10)*$AO$7</f>
        <v>13859.999999999998</v>
      </c>
      <c r="AE11" s="22">
        <v>5.69</v>
      </c>
      <c r="AF11" s="21">
        <f t="shared" ref="AF11:AF33" si="9">(AE11-AE10)*$AQ$7</f>
        <v>4620.0000000000191</v>
      </c>
      <c r="AG11" s="72">
        <v>9.27</v>
      </c>
      <c r="AH11" s="21">
        <f t="shared" ref="AH11:AH33" si="10">(AG11-AG10)*$AS$7</f>
        <v>0</v>
      </c>
      <c r="AI11" s="21">
        <v>65</v>
      </c>
      <c r="AJ11" s="22">
        <v>12.8</v>
      </c>
      <c r="AK11" s="21">
        <v>-4.5</v>
      </c>
      <c r="AL11" s="135">
        <v>5</v>
      </c>
      <c r="AM11" s="21">
        <f t="shared" ref="AM11:AM33" si="11">(AL11-AL10)*$AM$7</f>
        <v>0</v>
      </c>
      <c r="AN11" s="134">
        <v>8.7899999999999991</v>
      </c>
      <c r="AO11" s="21">
        <f t="shared" ref="AO11:AO33" si="12">(AN11-AN10)*$AO$7</f>
        <v>13199.999999999953</v>
      </c>
      <c r="AP11" s="136">
        <v>7.38</v>
      </c>
      <c r="AQ11" s="21">
        <f t="shared" ref="AQ11:AQ33" si="13">(AP11-AP10)*$AQ$7</f>
        <v>4620.0000000000191</v>
      </c>
      <c r="AR11" s="135">
        <v>5.29</v>
      </c>
      <c r="AS11" s="21">
        <f t="shared" ref="AS11:AS33" si="14">(AR11-AR10)*$AS$7</f>
        <v>0</v>
      </c>
    </row>
    <row r="12" spans="1:45" ht="14.1" customHeight="1" x14ac:dyDescent="0.2">
      <c r="A12" s="1">
        <v>0.125</v>
      </c>
      <c r="B12" s="94">
        <v>83</v>
      </c>
      <c r="C12" s="94">
        <v>-16.3</v>
      </c>
      <c r="D12" s="95">
        <v>5.3</v>
      </c>
      <c r="E12" s="97">
        <v>7.73</v>
      </c>
      <c r="F12" s="21">
        <f t="shared" si="0"/>
        <v>14520.000000000042</v>
      </c>
      <c r="G12" s="96">
        <v>0.5</v>
      </c>
      <c r="H12" s="21">
        <f t="shared" si="1"/>
        <v>0</v>
      </c>
      <c r="I12" s="97">
        <v>1.38</v>
      </c>
      <c r="J12" s="21">
        <f t="shared" si="2"/>
        <v>0</v>
      </c>
      <c r="K12" s="98">
        <v>0.76</v>
      </c>
      <c r="L12" s="21">
        <f t="shared" si="3"/>
        <v>3960.0000000000036</v>
      </c>
      <c r="M12" s="21">
        <v>85</v>
      </c>
      <c r="N12" s="22">
        <v>-17.600000000000001</v>
      </c>
      <c r="O12" s="21">
        <v>3.1</v>
      </c>
      <c r="P12" s="21">
        <v>1.9</v>
      </c>
      <c r="Q12" s="21">
        <f t="shared" si="4"/>
        <v>14519.999999999984</v>
      </c>
      <c r="R12" s="21">
        <v>6.4</v>
      </c>
      <c r="S12" s="21">
        <f t="shared" si="5"/>
        <v>0</v>
      </c>
      <c r="T12" s="21">
        <v>3.85</v>
      </c>
      <c r="U12" s="21">
        <f t="shared" si="6"/>
        <v>0</v>
      </c>
      <c r="V12" s="22">
        <v>3.9</v>
      </c>
      <c r="W12" s="21">
        <f t="shared" si="7"/>
        <v>2640.0000000000023</v>
      </c>
      <c r="X12" s="21">
        <v>75</v>
      </c>
      <c r="Y12" s="22">
        <v>14.9</v>
      </c>
      <c r="Z12" s="21">
        <v>-5.6</v>
      </c>
      <c r="AA12" s="119">
        <v>2.17</v>
      </c>
      <c r="AB12" s="21">
        <f t="shared" ref="AB12:AB33" si="15">(AA12-AA11)*$AM$7</f>
        <v>0</v>
      </c>
      <c r="AC12" s="21">
        <v>7.02</v>
      </c>
      <c r="AD12" s="21">
        <f t="shared" si="8"/>
        <v>13199.999999999953</v>
      </c>
      <c r="AE12" s="22">
        <v>5.77</v>
      </c>
      <c r="AF12" s="21">
        <f t="shared" si="9"/>
        <v>5279.9999999999463</v>
      </c>
      <c r="AG12" s="72">
        <v>9.27</v>
      </c>
      <c r="AH12" s="21">
        <f t="shared" si="10"/>
        <v>0</v>
      </c>
      <c r="AI12" s="21">
        <v>78</v>
      </c>
      <c r="AJ12" s="22">
        <v>14.8</v>
      </c>
      <c r="AK12" s="21">
        <v>-5.8</v>
      </c>
      <c r="AL12" s="135">
        <v>5</v>
      </c>
      <c r="AM12" s="21">
        <f t="shared" si="11"/>
        <v>0</v>
      </c>
      <c r="AN12" s="134">
        <v>8.99</v>
      </c>
      <c r="AO12" s="21">
        <f t="shared" si="12"/>
        <v>13200.000000000071</v>
      </c>
      <c r="AP12" s="136">
        <v>7.48</v>
      </c>
      <c r="AQ12" s="21">
        <f t="shared" si="13"/>
        <v>6600.0000000000355</v>
      </c>
      <c r="AR12" s="135">
        <v>5.29</v>
      </c>
      <c r="AS12" s="21">
        <f t="shared" si="14"/>
        <v>0</v>
      </c>
    </row>
    <row r="13" spans="1:45" s="75" customFormat="1" ht="14.1" customHeight="1" x14ac:dyDescent="0.2">
      <c r="A13" s="9">
        <v>0.16666666666666699</v>
      </c>
      <c r="B13" s="99">
        <v>79</v>
      </c>
      <c r="C13" s="99">
        <v>-15.3</v>
      </c>
      <c r="D13" s="100">
        <v>5.7</v>
      </c>
      <c r="E13" s="102">
        <v>7.85</v>
      </c>
      <c r="F13" s="23">
        <f t="shared" si="0"/>
        <v>15839.999999999896</v>
      </c>
      <c r="G13" s="101">
        <v>0.5</v>
      </c>
      <c r="H13" s="23">
        <f t="shared" si="1"/>
        <v>0</v>
      </c>
      <c r="I13" s="102">
        <v>1.38</v>
      </c>
      <c r="J13" s="23">
        <f t="shared" si="2"/>
        <v>0</v>
      </c>
      <c r="K13" s="103">
        <v>0.79</v>
      </c>
      <c r="L13" s="23">
        <f t="shared" si="3"/>
        <v>3960.0000000000036</v>
      </c>
      <c r="M13" s="23">
        <v>75</v>
      </c>
      <c r="N13" s="24">
        <v>-16</v>
      </c>
      <c r="O13" s="23">
        <v>3.2</v>
      </c>
      <c r="P13" s="23">
        <v>2.04</v>
      </c>
      <c r="Q13" s="23">
        <f t="shared" si="4"/>
        <v>18480.000000000018</v>
      </c>
      <c r="R13" s="23">
        <v>6.4</v>
      </c>
      <c r="S13" s="23">
        <f t="shared" si="5"/>
        <v>0</v>
      </c>
      <c r="T13" s="23">
        <v>3.85</v>
      </c>
      <c r="U13" s="23">
        <f t="shared" si="6"/>
        <v>0</v>
      </c>
      <c r="V13" s="24">
        <v>3.93</v>
      </c>
      <c r="W13" s="23">
        <f t="shared" si="7"/>
        <v>3960.0000000000327</v>
      </c>
      <c r="X13" s="23">
        <v>74</v>
      </c>
      <c r="Y13" s="24">
        <v>14.2</v>
      </c>
      <c r="Z13" s="23">
        <v>-5.4</v>
      </c>
      <c r="AA13" s="120">
        <v>2.17</v>
      </c>
      <c r="AB13" s="23">
        <f t="shared" si="15"/>
        <v>0</v>
      </c>
      <c r="AC13" s="23">
        <v>7.25</v>
      </c>
      <c r="AD13" s="23">
        <f t="shared" si="8"/>
        <v>15180.000000000027</v>
      </c>
      <c r="AE13" s="24">
        <v>5.86</v>
      </c>
      <c r="AF13" s="23">
        <f t="shared" si="9"/>
        <v>5940.0000000000491</v>
      </c>
      <c r="AG13" s="127">
        <v>9.27</v>
      </c>
      <c r="AH13" s="23">
        <f t="shared" si="10"/>
        <v>0</v>
      </c>
      <c r="AI13" s="23">
        <v>73</v>
      </c>
      <c r="AJ13" s="24">
        <v>14.12</v>
      </c>
      <c r="AK13" s="23">
        <v>-5.7</v>
      </c>
      <c r="AL13" s="138">
        <v>5</v>
      </c>
      <c r="AM13" s="23">
        <f t="shared" si="11"/>
        <v>0</v>
      </c>
      <c r="AN13" s="137">
        <v>9.2200000000000006</v>
      </c>
      <c r="AO13" s="23">
        <f t="shared" si="12"/>
        <v>15180.000000000027</v>
      </c>
      <c r="AP13" s="139">
        <v>7.56</v>
      </c>
      <c r="AQ13" s="23">
        <f t="shared" si="13"/>
        <v>5279.9999999999463</v>
      </c>
      <c r="AR13" s="138">
        <v>5.29</v>
      </c>
      <c r="AS13" s="23">
        <f t="shared" si="14"/>
        <v>0</v>
      </c>
    </row>
    <row r="14" spans="1:45" ht="14.1" customHeight="1" x14ac:dyDescent="0.2">
      <c r="A14" s="1">
        <v>0.20833333333333301</v>
      </c>
      <c r="B14" s="94">
        <v>75</v>
      </c>
      <c r="C14" s="94">
        <v>-15.4</v>
      </c>
      <c r="D14" s="95">
        <v>4.2699999999999996</v>
      </c>
      <c r="E14" s="97">
        <v>7.97</v>
      </c>
      <c r="F14" s="21">
        <f t="shared" si="0"/>
        <v>15840.000000000015</v>
      </c>
      <c r="G14" s="96">
        <v>0.5</v>
      </c>
      <c r="H14" s="21">
        <f t="shared" si="1"/>
        <v>0</v>
      </c>
      <c r="I14" s="97">
        <v>1.38</v>
      </c>
      <c r="J14" s="21">
        <f t="shared" si="2"/>
        <v>0</v>
      </c>
      <c r="K14" s="98">
        <v>0.82</v>
      </c>
      <c r="L14" s="21">
        <f t="shared" si="3"/>
        <v>3959.9999999999891</v>
      </c>
      <c r="M14" s="21">
        <v>78</v>
      </c>
      <c r="N14" s="22">
        <v>-16.2</v>
      </c>
      <c r="O14" s="21">
        <v>2.5</v>
      </c>
      <c r="P14" s="21">
        <v>2.17</v>
      </c>
      <c r="Q14" s="21">
        <f t="shared" si="4"/>
        <v>17159.999999999985</v>
      </c>
      <c r="R14" s="21">
        <v>6.4</v>
      </c>
      <c r="S14" s="21">
        <f t="shared" si="5"/>
        <v>0</v>
      </c>
      <c r="T14" s="21">
        <v>3.85</v>
      </c>
      <c r="U14" s="21">
        <f t="shared" si="6"/>
        <v>0</v>
      </c>
      <c r="V14" s="22">
        <v>3.96</v>
      </c>
      <c r="W14" s="21">
        <f t="shared" si="7"/>
        <v>3959.9999999999741</v>
      </c>
      <c r="X14" s="21">
        <v>70</v>
      </c>
      <c r="Y14" s="22">
        <v>13.3</v>
      </c>
      <c r="Z14" s="21">
        <v>-4.5999999999999996</v>
      </c>
      <c r="AA14" s="119">
        <v>2.17</v>
      </c>
      <c r="AB14" s="21">
        <f t="shared" si="15"/>
        <v>0</v>
      </c>
      <c r="AC14" s="21">
        <v>7.47</v>
      </c>
      <c r="AD14" s="21">
        <f t="shared" si="8"/>
        <v>14519.999999999984</v>
      </c>
      <c r="AE14" s="22">
        <v>5.94</v>
      </c>
      <c r="AF14" s="21">
        <f t="shared" si="9"/>
        <v>5280.0000000000045</v>
      </c>
      <c r="AG14" s="72">
        <v>9.27</v>
      </c>
      <c r="AH14" s="21">
        <f t="shared" si="10"/>
        <v>0</v>
      </c>
      <c r="AI14" s="21">
        <v>67</v>
      </c>
      <c r="AJ14" s="22">
        <v>13.6</v>
      </c>
      <c r="AK14" s="21">
        <v>-4.9000000000000004</v>
      </c>
      <c r="AL14" s="135">
        <v>5</v>
      </c>
      <c r="AM14" s="21">
        <f t="shared" si="11"/>
        <v>0</v>
      </c>
      <c r="AN14" s="134">
        <v>9.43</v>
      </c>
      <c r="AO14" s="21">
        <f t="shared" si="12"/>
        <v>13859.999999999938</v>
      </c>
      <c r="AP14" s="136">
        <v>7.64</v>
      </c>
      <c r="AQ14" s="21">
        <f t="shared" si="13"/>
        <v>5280.0000000000045</v>
      </c>
      <c r="AR14" s="135">
        <v>5.29</v>
      </c>
      <c r="AS14" s="21">
        <f t="shared" si="14"/>
        <v>0</v>
      </c>
    </row>
    <row r="15" spans="1:45" ht="14.1" customHeight="1" x14ac:dyDescent="0.2">
      <c r="A15" s="1">
        <v>0.25</v>
      </c>
      <c r="B15" s="94">
        <v>66</v>
      </c>
      <c r="C15" s="94">
        <v>-13.3</v>
      </c>
      <c r="D15" s="95">
        <v>2.13</v>
      </c>
      <c r="E15" s="97">
        <v>8.07</v>
      </c>
      <c r="F15" s="21">
        <f t="shared" si="0"/>
        <v>13200.000000000071</v>
      </c>
      <c r="G15" s="96">
        <v>0.5</v>
      </c>
      <c r="H15" s="21">
        <f t="shared" si="1"/>
        <v>0</v>
      </c>
      <c r="I15" s="97">
        <v>1.38</v>
      </c>
      <c r="J15" s="21">
        <f t="shared" si="2"/>
        <v>0</v>
      </c>
      <c r="K15" s="98">
        <v>0.83</v>
      </c>
      <c r="L15" s="21">
        <f t="shared" si="3"/>
        <v>1320.0000000000011</v>
      </c>
      <c r="M15" s="21">
        <v>66</v>
      </c>
      <c r="N15" s="22">
        <v>-13.9</v>
      </c>
      <c r="O15" s="21">
        <v>0.6</v>
      </c>
      <c r="P15" s="21">
        <v>2.27</v>
      </c>
      <c r="Q15" s="21">
        <f t="shared" si="4"/>
        <v>13200.000000000011</v>
      </c>
      <c r="R15" s="21">
        <v>6.4</v>
      </c>
      <c r="S15" s="21">
        <f t="shared" si="5"/>
        <v>0</v>
      </c>
      <c r="T15" s="21">
        <v>3.85</v>
      </c>
      <c r="U15" s="21">
        <f t="shared" si="6"/>
        <v>0</v>
      </c>
      <c r="V15" s="22">
        <v>3.97</v>
      </c>
      <c r="W15" s="21">
        <f t="shared" si="7"/>
        <v>1320.0000000000305</v>
      </c>
      <c r="X15" s="21">
        <v>57</v>
      </c>
      <c r="Y15" s="22">
        <v>12</v>
      </c>
      <c r="Z15" s="21">
        <v>-2.4</v>
      </c>
      <c r="AA15" s="119">
        <v>2.17</v>
      </c>
      <c r="AB15" s="21">
        <f t="shared" si="15"/>
        <v>0</v>
      </c>
      <c r="AC15" s="21">
        <v>7.64</v>
      </c>
      <c r="AD15" s="22">
        <f t="shared" si="8"/>
        <v>11219.999999999995</v>
      </c>
      <c r="AE15" s="22">
        <v>5.98</v>
      </c>
      <c r="AF15" s="21">
        <f t="shared" si="9"/>
        <v>2640.0000000000023</v>
      </c>
      <c r="AG15" s="72">
        <v>9.27</v>
      </c>
      <c r="AH15" s="21">
        <f t="shared" si="10"/>
        <v>0</v>
      </c>
      <c r="AI15" s="21">
        <v>57</v>
      </c>
      <c r="AJ15" s="22">
        <v>11.7</v>
      </c>
      <c r="AK15" s="21">
        <v>-2.4</v>
      </c>
      <c r="AL15" s="134">
        <v>5</v>
      </c>
      <c r="AM15" s="21">
        <f t="shared" si="11"/>
        <v>0</v>
      </c>
      <c r="AN15" s="134">
        <v>9.6</v>
      </c>
      <c r="AO15" s="21">
        <f t="shared" si="12"/>
        <v>11219.999999999995</v>
      </c>
      <c r="AP15" s="136">
        <v>7.69</v>
      </c>
      <c r="AQ15" s="21">
        <f t="shared" si="13"/>
        <v>3300.0000000000468</v>
      </c>
      <c r="AR15" s="135">
        <v>5.29</v>
      </c>
      <c r="AS15" s="21">
        <f t="shared" si="14"/>
        <v>0</v>
      </c>
    </row>
    <row r="16" spans="1:45" ht="14.1" customHeight="1" x14ac:dyDescent="0.2">
      <c r="A16" s="1">
        <v>0.29166666666666702</v>
      </c>
      <c r="B16" s="94">
        <v>50.4</v>
      </c>
      <c r="C16" s="94">
        <v>-10.1</v>
      </c>
      <c r="D16" s="95">
        <v>0.5</v>
      </c>
      <c r="E16" s="97">
        <v>8.15</v>
      </c>
      <c r="F16" s="21">
        <f t="shared" si="0"/>
        <v>10560.000000000009</v>
      </c>
      <c r="G16" s="96">
        <v>0.5</v>
      </c>
      <c r="H16" s="21">
        <f t="shared" si="1"/>
        <v>0</v>
      </c>
      <c r="I16" s="97">
        <v>1.39</v>
      </c>
      <c r="J16" s="21">
        <f t="shared" si="2"/>
        <v>1320.0000000000011</v>
      </c>
      <c r="K16" s="98">
        <v>0.83</v>
      </c>
      <c r="L16" s="21">
        <f t="shared" si="3"/>
        <v>0</v>
      </c>
      <c r="M16" s="21">
        <v>51.2</v>
      </c>
      <c r="N16" s="22">
        <v>-11.1</v>
      </c>
      <c r="O16" s="21">
        <v>-0.7</v>
      </c>
      <c r="P16" s="21">
        <v>2.35</v>
      </c>
      <c r="Q16" s="21">
        <f t="shared" si="4"/>
        <v>10560.000000000009</v>
      </c>
      <c r="R16" s="21">
        <v>6.4</v>
      </c>
      <c r="S16" s="21">
        <f t="shared" si="5"/>
        <v>0</v>
      </c>
      <c r="T16" s="21">
        <v>3.86</v>
      </c>
      <c r="U16" s="21">
        <f t="shared" si="6"/>
        <v>1319.9999999999718</v>
      </c>
      <c r="V16" s="22">
        <v>3.97</v>
      </c>
      <c r="W16" s="21">
        <f t="shared" si="7"/>
        <v>0</v>
      </c>
      <c r="X16" s="21">
        <v>40.5</v>
      </c>
      <c r="Y16" s="22">
        <v>8.5</v>
      </c>
      <c r="Z16" s="21">
        <v>-0.7</v>
      </c>
      <c r="AA16" s="119">
        <v>2.17</v>
      </c>
      <c r="AB16" s="21">
        <f t="shared" si="15"/>
        <v>0</v>
      </c>
      <c r="AC16" s="21">
        <v>7.76</v>
      </c>
      <c r="AD16" s="21">
        <f t="shared" si="8"/>
        <v>7920.0000000000073</v>
      </c>
      <c r="AE16" s="22">
        <v>6</v>
      </c>
      <c r="AF16" s="21">
        <f t="shared" si="9"/>
        <v>1319.9999999999718</v>
      </c>
      <c r="AG16" s="72">
        <v>9.27</v>
      </c>
      <c r="AH16" s="21">
        <f t="shared" si="10"/>
        <v>0</v>
      </c>
      <c r="AI16" s="21">
        <v>39.299999999999997</v>
      </c>
      <c r="AJ16" s="22">
        <v>8.35</v>
      </c>
      <c r="AK16" s="21">
        <v>-0.8</v>
      </c>
      <c r="AL16" s="134">
        <v>5</v>
      </c>
      <c r="AM16" s="21">
        <f t="shared" si="11"/>
        <v>0</v>
      </c>
      <c r="AN16" s="134">
        <v>9.7100000000000009</v>
      </c>
      <c r="AO16" s="21">
        <f t="shared" si="12"/>
        <v>7260.00000000008</v>
      </c>
      <c r="AP16" s="136">
        <v>7.7</v>
      </c>
      <c r="AQ16" s="21">
        <f t="shared" si="13"/>
        <v>659.9999999999859</v>
      </c>
      <c r="AR16" s="135">
        <v>5.29</v>
      </c>
      <c r="AS16" s="21">
        <f t="shared" si="14"/>
        <v>0</v>
      </c>
    </row>
    <row r="17" spans="1:45" ht="14.1" customHeight="1" x14ac:dyDescent="0.2">
      <c r="A17" s="1">
        <v>0.33333333333333298</v>
      </c>
      <c r="B17" s="94">
        <v>50.4</v>
      </c>
      <c r="C17" s="94">
        <v>-10.1</v>
      </c>
      <c r="D17" s="95">
        <v>0.5</v>
      </c>
      <c r="E17" s="97">
        <v>8.2200000000000006</v>
      </c>
      <c r="F17" s="21">
        <f t="shared" si="0"/>
        <v>9240.0000000000382</v>
      </c>
      <c r="G17" s="96">
        <v>0.5</v>
      </c>
      <c r="H17" s="21">
        <f t="shared" si="1"/>
        <v>0</v>
      </c>
      <c r="I17" s="97">
        <v>1.4</v>
      </c>
      <c r="J17" s="21">
        <f t="shared" si="2"/>
        <v>1320.0000000000011</v>
      </c>
      <c r="K17" s="98">
        <v>0.83</v>
      </c>
      <c r="L17" s="21">
        <f t="shared" si="3"/>
        <v>0</v>
      </c>
      <c r="M17" s="21">
        <v>51</v>
      </c>
      <c r="N17" s="22">
        <v>-11.1</v>
      </c>
      <c r="O17" s="21">
        <v>-0.7</v>
      </c>
      <c r="P17" s="21">
        <v>2.42</v>
      </c>
      <c r="Q17" s="21">
        <f t="shared" si="4"/>
        <v>9239.9999999999782</v>
      </c>
      <c r="R17" s="21">
        <v>6.4</v>
      </c>
      <c r="S17" s="21">
        <f t="shared" si="5"/>
        <v>0</v>
      </c>
      <c r="T17" s="21">
        <v>3.88</v>
      </c>
      <c r="U17" s="21">
        <f t="shared" si="6"/>
        <v>2640.0000000000023</v>
      </c>
      <c r="V17" s="22">
        <v>3.97</v>
      </c>
      <c r="W17" s="21">
        <f t="shared" si="7"/>
        <v>0</v>
      </c>
      <c r="X17" s="21">
        <v>40.5</v>
      </c>
      <c r="Y17" s="22">
        <v>8.4</v>
      </c>
      <c r="Z17" s="21">
        <v>-0.7</v>
      </c>
      <c r="AA17" s="119">
        <v>2.17</v>
      </c>
      <c r="AB17" s="21">
        <f t="shared" si="15"/>
        <v>0</v>
      </c>
      <c r="AC17" s="21">
        <v>7.86</v>
      </c>
      <c r="AD17" s="21">
        <f t="shared" si="8"/>
        <v>6600.0000000000355</v>
      </c>
      <c r="AE17" s="22">
        <v>6</v>
      </c>
      <c r="AF17" s="21">
        <f t="shared" si="9"/>
        <v>0</v>
      </c>
      <c r="AG17" s="72">
        <v>9.27</v>
      </c>
      <c r="AH17" s="21">
        <f t="shared" si="10"/>
        <v>0</v>
      </c>
      <c r="AI17" s="21">
        <v>39.299999999999997</v>
      </c>
      <c r="AJ17" s="22">
        <v>8.35</v>
      </c>
      <c r="AK17" s="21">
        <v>-0.8</v>
      </c>
      <c r="AL17" s="134">
        <v>5</v>
      </c>
      <c r="AM17" s="21">
        <f t="shared" si="11"/>
        <v>0</v>
      </c>
      <c r="AN17" s="134">
        <v>9.8000000000000007</v>
      </c>
      <c r="AO17" s="21">
        <f t="shared" si="12"/>
        <v>5939.9999999999909</v>
      </c>
      <c r="AP17" s="136">
        <v>7.71</v>
      </c>
      <c r="AQ17" s="21">
        <f t="shared" si="13"/>
        <v>659.9999999999859</v>
      </c>
      <c r="AR17" s="135">
        <v>5.29</v>
      </c>
      <c r="AS17" s="21">
        <f t="shared" si="14"/>
        <v>0</v>
      </c>
    </row>
    <row r="18" spans="1:45" s="77" customFormat="1" ht="14.1" customHeight="1" x14ac:dyDescent="0.2">
      <c r="A18" s="13">
        <v>0.375</v>
      </c>
      <c r="B18" s="104">
        <v>55</v>
      </c>
      <c r="C18" s="104">
        <v>-10.5</v>
      </c>
      <c r="D18" s="105">
        <v>-3</v>
      </c>
      <c r="E18" s="107">
        <v>8.44</v>
      </c>
      <c r="F18" s="25">
        <f t="shared" si="0"/>
        <v>29039.999999999851</v>
      </c>
      <c r="G18" s="106">
        <v>0.5</v>
      </c>
      <c r="H18" s="25">
        <f t="shared" si="1"/>
        <v>0</v>
      </c>
      <c r="I18" s="107">
        <v>1.55</v>
      </c>
      <c r="J18" s="25">
        <f t="shared" si="2"/>
        <v>19800.000000000018</v>
      </c>
      <c r="K18" s="108">
        <v>0.83</v>
      </c>
      <c r="L18" s="25">
        <f t="shared" si="3"/>
        <v>0</v>
      </c>
      <c r="M18" s="25">
        <v>55</v>
      </c>
      <c r="N18" s="26">
        <v>-10</v>
      </c>
      <c r="O18" s="25">
        <v>-5</v>
      </c>
      <c r="P18" s="25">
        <v>2.5</v>
      </c>
      <c r="Q18" s="25">
        <f t="shared" si="4"/>
        <v>10560.000000000009</v>
      </c>
      <c r="R18" s="21">
        <v>6.4</v>
      </c>
      <c r="S18" s="25">
        <f t="shared" si="5"/>
        <v>0</v>
      </c>
      <c r="T18" s="25">
        <v>3.96</v>
      </c>
      <c r="U18" s="25">
        <f t="shared" si="6"/>
        <v>10560.000000000009</v>
      </c>
      <c r="V18" s="26">
        <v>3.97</v>
      </c>
      <c r="W18" s="25">
        <f t="shared" si="7"/>
        <v>0</v>
      </c>
      <c r="X18" s="25">
        <v>40</v>
      </c>
      <c r="Y18" s="26">
        <v>8.1</v>
      </c>
      <c r="Z18" s="25">
        <v>2.1</v>
      </c>
      <c r="AA18" s="121">
        <v>2.17</v>
      </c>
      <c r="AB18" s="25">
        <f t="shared" si="15"/>
        <v>0</v>
      </c>
      <c r="AC18" s="25">
        <v>7.97</v>
      </c>
      <c r="AD18" s="25">
        <f t="shared" si="8"/>
        <v>7259.9999999999627</v>
      </c>
      <c r="AE18" s="26">
        <v>6</v>
      </c>
      <c r="AF18" s="25">
        <f t="shared" si="9"/>
        <v>0</v>
      </c>
      <c r="AG18" s="128">
        <v>9.33</v>
      </c>
      <c r="AH18" s="25">
        <f t="shared" si="10"/>
        <v>3960.0000000000327</v>
      </c>
      <c r="AI18" s="25">
        <v>35.1</v>
      </c>
      <c r="AJ18" s="26">
        <v>7</v>
      </c>
      <c r="AK18" s="25">
        <v>2</v>
      </c>
      <c r="AL18" s="140">
        <v>5</v>
      </c>
      <c r="AM18" s="25">
        <f t="shared" si="11"/>
        <v>0</v>
      </c>
      <c r="AN18" s="140">
        <v>9.84</v>
      </c>
      <c r="AO18" s="25">
        <f t="shared" si="12"/>
        <v>2639.9999999999436</v>
      </c>
      <c r="AP18" s="142">
        <v>7.71</v>
      </c>
      <c r="AQ18" s="25">
        <f t="shared" si="13"/>
        <v>0</v>
      </c>
      <c r="AR18" s="141">
        <v>5.35</v>
      </c>
      <c r="AS18" s="25">
        <f t="shared" si="14"/>
        <v>3959.9999999999741</v>
      </c>
    </row>
    <row r="19" spans="1:45" s="75" customFormat="1" ht="14.1" customHeight="1" x14ac:dyDescent="0.2">
      <c r="A19" s="9">
        <v>0.41666666666666702</v>
      </c>
      <c r="B19" s="99">
        <v>56</v>
      </c>
      <c r="C19" s="99">
        <v>-10.5</v>
      </c>
      <c r="D19" s="100">
        <v>-3</v>
      </c>
      <c r="E19" s="102">
        <v>8.44</v>
      </c>
      <c r="F19" s="23">
        <f t="shared" si="0"/>
        <v>0</v>
      </c>
      <c r="G19" s="101">
        <v>0.5</v>
      </c>
      <c r="H19" s="23">
        <f t="shared" si="1"/>
        <v>0</v>
      </c>
      <c r="I19" s="102">
        <v>1.55</v>
      </c>
      <c r="J19" s="23">
        <f t="shared" si="2"/>
        <v>0</v>
      </c>
      <c r="K19" s="103">
        <v>0.83</v>
      </c>
      <c r="L19" s="23">
        <f t="shared" si="3"/>
        <v>0</v>
      </c>
      <c r="M19" s="23">
        <v>60</v>
      </c>
      <c r="N19" s="24">
        <v>-10</v>
      </c>
      <c r="O19" s="23">
        <v>-5</v>
      </c>
      <c r="P19" s="23">
        <v>2.58</v>
      </c>
      <c r="Q19" s="23">
        <f t="shared" si="4"/>
        <v>10560.000000000009</v>
      </c>
      <c r="R19" s="149">
        <v>6.4</v>
      </c>
      <c r="S19" s="23">
        <f t="shared" si="5"/>
        <v>0</v>
      </c>
      <c r="T19" s="23">
        <v>3.98</v>
      </c>
      <c r="U19" s="23">
        <f t="shared" si="6"/>
        <v>2640.0000000000023</v>
      </c>
      <c r="V19" s="24">
        <v>3.97</v>
      </c>
      <c r="W19" s="23">
        <f t="shared" si="7"/>
        <v>0</v>
      </c>
      <c r="X19" s="23">
        <v>35</v>
      </c>
      <c r="Y19" s="24">
        <v>7.2</v>
      </c>
      <c r="Z19" s="23">
        <v>2.1</v>
      </c>
      <c r="AA19" s="120">
        <v>2.17</v>
      </c>
      <c r="AB19" s="23">
        <f t="shared" si="15"/>
        <v>0</v>
      </c>
      <c r="AC19" s="23">
        <v>8.08</v>
      </c>
      <c r="AD19" s="23">
        <f t="shared" si="8"/>
        <v>7260.0000000000209</v>
      </c>
      <c r="AE19" s="24">
        <v>6</v>
      </c>
      <c r="AF19" s="23">
        <f t="shared" si="9"/>
        <v>0</v>
      </c>
      <c r="AG19" s="127">
        <v>9.39</v>
      </c>
      <c r="AH19" s="23">
        <f t="shared" si="10"/>
        <v>3960.0000000000327</v>
      </c>
      <c r="AI19" s="23">
        <v>36</v>
      </c>
      <c r="AJ19" s="24">
        <v>6.6</v>
      </c>
      <c r="AK19" s="23">
        <v>2</v>
      </c>
      <c r="AL19" s="137">
        <v>5</v>
      </c>
      <c r="AM19" s="23">
        <f t="shared" si="11"/>
        <v>0</v>
      </c>
      <c r="AN19" s="137">
        <v>9.8800000000000008</v>
      </c>
      <c r="AO19" s="23">
        <f t="shared" si="12"/>
        <v>2640.0000000000609</v>
      </c>
      <c r="AP19" s="139">
        <v>7.71</v>
      </c>
      <c r="AQ19" s="23">
        <f t="shared" si="13"/>
        <v>0</v>
      </c>
      <c r="AR19" s="138">
        <v>5.4</v>
      </c>
      <c r="AS19" s="23">
        <f t="shared" si="14"/>
        <v>3300.0000000000468</v>
      </c>
    </row>
    <row r="20" spans="1:45" ht="14.1" customHeight="1" x14ac:dyDescent="0.2">
      <c r="A20" s="1">
        <v>0.45833333333333298</v>
      </c>
      <c r="B20" s="94">
        <v>58</v>
      </c>
      <c r="C20" s="94">
        <v>-10.8</v>
      </c>
      <c r="D20" s="95">
        <v>-3.66</v>
      </c>
      <c r="E20" s="97">
        <v>8.44</v>
      </c>
      <c r="F20" s="21">
        <f t="shared" si="0"/>
        <v>0</v>
      </c>
      <c r="G20" s="96">
        <v>0.5</v>
      </c>
      <c r="H20" s="21">
        <f t="shared" si="1"/>
        <v>0</v>
      </c>
      <c r="I20" s="97">
        <v>1.55</v>
      </c>
      <c r="J20" s="21">
        <f t="shared" si="2"/>
        <v>0</v>
      </c>
      <c r="K20" s="98">
        <v>0.83</v>
      </c>
      <c r="L20" s="21">
        <f t="shared" si="3"/>
        <v>0</v>
      </c>
      <c r="M20" s="21">
        <v>60</v>
      </c>
      <c r="N20" s="22">
        <v>-10.6</v>
      </c>
      <c r="O20" s="21">
        <v>-5.4</v>
      </c>
      <c r="P20" s="21">
        <v>2.66</v>
      </c>
      <c r="Q20" s="21">
        <f t="shared" si="4"/>
        <v>10560.000000000009</v>
      </c>
      <c r="R20" s="78">
        <v>6.4</v>
      </c>
      <c r="S20" s="21">
        <f t="shared" si="5"/>
        <v>0</v>
      </c>
      <c r="T20" s="21">
        <v>4.04</v>
      </c>
      <c r="U20" s="21">
        <f t="shared" si="6"/>
        <v>7920.0000000000073</v>
      </c>
      <c r="V20" s="22">
        <v>3.97</v>
      </c>
      <c r="W20" s="21">
        <f t="shared" si="7"/>
        <v>0</v>
      </c>
      <c r="X20" s="21">
        <v>32.700000000000003</v>
      </c>
      <c r="Y20" s="22">
        <v>6.23</v>
      </c>
      <c r="Z20" s="21">
        <v>2.23</v>
      </c>
      <c r="AA20" s="119">
        <v>2.17</v>
      </c>
      <c r="AB20" s="21">
        <f t="shared" si="15"/>
        <v>0</v>
      </c>
      <c r="AC20" s="21">
        <v>8.18</v>
      </c>
      <c r="AD20" s="21">
        <f t="shared" si="8"/>
        <v>6599.9999999999764</v>
      </c>
      <c r="AE20" s="22">
        <v>6</v>
      </c>
      <c r="AF20" s="21">
        <f t="shared" si="9"/>
        <v>0</v>
      </c>
      <c r="AG20" s="72">
        <v>9.4499999999999993</v>
      </c>
      <c r="AH20" s="21">
        <f t="shared" si="10"/>
        <v>3959.9999999999154</v>
      </c>
      <c r="AI20" s="21">
        <v>31.8</v>
      </c>
      <c r="AJ20" s="22">
        <v>6.46</v>
      </c>
      <c r="AK20" s="21">
        <v>2.11</v>
      </c>
      <c r="AL20" s="134">
        <v>5</v>
      </c>
      <c r="AM20" s="21">
        <f t="shared" si="11"/>
        <v>0</v>
      </c>
      <c r="AN20" s="134">
        <v>10.11</v>
      </c>
      <c r="AO20" s="21">
        <f t="shared" si="12"/>
        <v>15179.999999999911</v>
      </c>
      <c r="AP20" s="136">
        <v>7.71</v>
      </c>
      <c r="AQ20" s="21">
        <f t="shared" si="13"/>
        <v>0</v>
      </c>
      <c r="AR20" s="135">
        <v>5.47</v>
      </c>
      <c r="AS20" s="21">
        <f t="shared" si="14"/>
        <v>4619.99999999996</v>
      </c>
    </row>
    <row r="21" spans="1:45" ht="14.1" customHeight="1" x14ac:dyDescent="0.2">
      <c r="A21" s="1">
        <v>0.5</v>
      </c>
      <c r="B21" s="94">
        <v>55</v>
      </c>
      <c r="C21" s="94">
        <v>-10</v>
      </c>
      <c r="D21" s="95">
        <v>-3</v>
      </c>
      <c r="E21" s="97">
        <v>8.5</v>
      </c>
      <c r="F21" s="21">
        <f t="shared" si="0"/>
        <v>7920.0000000000655</v>
      </c>
      <c r="G21" s="96">
        <v>0.5</v>
      </c>
      <c r="H21" s="21">
        <f t="shared" si="1"/>
        <v>0</v>
      </c>
      <c r="I21" s="97">
        <v>1.57</v>
      </c>
      <c r="J21" s="21">
        <f t="shared" si="2"/>
        <v>2640.0000000000023</v>
      </c>
      <c r="K21" s="98">
        <v>0.83</v>
      </c>
      <c r="L21" s="21">
        <f t="shared" si="3"/>
        <v>0</v>
      </c>
      <c r="M21" s="21">
        <v>60</v>
      </c>
      <c r="N21" s="22">
        <v>-10</v>
      </c>
      <c r="O21" s="21">
        <v>-5</v>
      </c>
      <c r="P21" s="21">
        <v>2.7</v>
      </c>
      <c r="Q21" s="21">
        <f t="shared" si="4"/>
        <v>5280.0000000000045</v>
      </c>
      <c r="R21" s="78">
        <v>6.4</v>
      </c>
      <c r="S21" s="21">
        <f t="shared" si="5"/>
        <v>0</v>
      </c>
      <c r="T21" s="21">
        <v>4.0599999999999996</v>
      </c>
      <c r="U21" s="21">
        <f t="shared" si="6"/>
        <v>2639.9999999999436</v>
      </c>
      <c r="V21" s="22">
        <v>3.97</v>
      </c>
      <c r="W21" s="21">
        <f t="shared" si="7"/>
        <v>0</v>
      </c>
      <c r="X21" s="21">
        <v>30</v>
      </c>
      <c r="Y21" s="22">
        <v>6</v>
      </c>
      <c r="Z21" s="21">
        <v>1</v>
      </c>
      <c r="AA21" s="119">
        <v>2.17</v>
      </c>
      <c r="AB21" s="21">
        <f t="shared" si="15"/>
        <v>0</v>
      </c>
      <c r="AC21" s="21">
        <v>8.1999999999999993</v>
      </c>
      <c r="AD21" s="21">
        <f t="shared" si="8"/>
        <v>1319.9999999999718</v>
      </c>
      <c r="AE21" s="22">
        <v>6</v>
      </c>
      <c r="AF21" s="21">
        <f t="shared" si="9"/>
        <v>0</v>
      </c>
      <c r="AG21" s="72">
        <v>9.4499999999999993</v>
      </c>
      <c r="AH21" s="21">
        <f t="shared" si="10"/>
        <v>0</v>
      </c>
      <c r="AI21" s="21">
        <v>30</v>
      </c>
      <c r="AJ21" s="22">
        <v>6</v>
      </c>
      <c r="AK21" s="21">
        <v>1</v>
      </c>
      <c r="AL21" s="134">
        <v>5</v>
      </c>
      <c r="AM21" s="21">
        <f t="shared" si="11"/>
        <v>0</v>
      </c>
      <c r="AN21" s="134">
        <v>10.15</v>
      </c>
      <c r="AO21" s="21">
        <f t="shared" si="12"/>
        <v>2640.0000000000609</v>
      </c>
      <c r="AP21" s="136">
        <v>7.71</v>
      </c>
      <c r="AQ21" s="21">
        <f t="shared" si="13"/>
        <v>0</v>
      </c>
      <c r="AR21" s="135">
        <v>5.47</v>
      </c>
      <c r="AS21" s="21">
        <f t="shared" si="14"/>
        <v>0</v>
      </c>
    </row>
    <row r="22" spans="1:45" ht="14.1" customHeight="1" x14ac:dyDescent="0.2">
      <c r="A22" s="1">
        <v>0.54166666666666696</v>
      </c>
      <c r="B22" s="94">
        <v>50</v>
      </c>
      <c r="C22" s="94">
        <v>-9</v>
      </c>
      <c r="D22" s="95">
        <v>-2</v>
      </c>
      <c r="E22" s="97">
        <v>8.56</v>
      </c>
      <c r="F22" s="21">
        <f t="shared" si="0"/>
        <v>7920.0000000000655</v>
      </c>
      <c r="G22" s="96">
        <v>0.5</v>
      </c>
      <c r="H22" s="21">
        <f t="shared" si="1"/>
        <v>0</v>
      </c>
      <c r="I22" s="97">
        <v>1.59</v>
      </c>
      <c r="J22" s="21">
        <f t="shared" si="2"/>
        <v>2640.0000000000023</v>
      </c>
      <c r="K22" s="98">
        <v>0.83</v>
      </c>
      <c r="L22" s="21">
        <f t="shared" si="3"/>
        <v>0</v>
      </c>
      <c r="M22" s="21">
        <v>52</v>
      </c>
      <c r="N22" s="22">
        <v>-9</v>
      </c>
      <c r="O22" s="21">
        <v>-4</v>
      </c>
      <c r="P22" s="21">
        <v>2.78</v>
      </c>
      <c r="Q22" s="21">
        <f t="shared" si="4"/>
        <v>10559.999999999951</v>
      </c>
      <c r="R22" s="78">
        <v>6.4</v>
      </c>
      <c r="S22" s="21">
        <f t="shared" si="5"/>
        <v>0</v>
      </c>
      <c r="T22" s="21">
        <v>4.09</v>
      </c>
      <c r="U22" s="21">
        <f t="shared" si="6"/>
        <v>3960.0000000000327</v>
      </c>
      <c r="V22" s="22">
        <v>3.97</v>
      </c>
      <c r="W22" s="21">
        <f t="shared" si="7"/>
        <v>0</v>
      </c>
      <c r="X22" s="21">
        <v>23</v>
      </c>
      <c r="Y22" s="22">
        <v>5</v>
      </c>
      <c r="Z22" s="21">
        <v>1</v>
      </c>
      <c r="AA22" s="119">
        <v>2.17</v>
      </c>
      <c r="AB22" s="21">
        <f t="shared" si="15"/>
        <v>0</v>
      </c>
      <c r="AC22" s="21">
        <v>8.25</v>
      </c>
      <c r="AD22" s="21">
        <f t="shared" si="8"/>
        <v>3300.0000000000468</v>
      </c>
      <c r="AE22" s="22">
        <v>6</v>
      </c>
      <c r="AF22" s="21">
        <f t="shared" si="9"/>
        <v>0</v>
      </c>
      <c r="AG22" s="72">
        <v>9.4499999999999993</v>
      </c>
      <c r="AH22" s="21">
        <f t="shared" si="10"/>
        <v>0</v>
      </c>
      <c r="AI22" s="21">
        <v>23</v>
      </c>
      <c r="AJ22" s="22">
        <v>5</v>
      </c>
      <c r="AK22" s="21">
        <v>1</v>
      </c>
      <c r="AL22" s="134">
        <v>5</v>
      </c>
      <c r="AM22" s="21">
        <f t="shared" si="11"/>
        <v>0</v>
      </c>
      <c r="AN22" s="134">
        <v>10.17</v>
      </c>
      <c r="AO22" s="21">
        <f t="shared" si="12"/>
        <v>1319.9999999999718</v>
      </c>
      <c r="AP22" s="136">
        <v>7.71</v>
      </c>
      <c r="AQ22" s="21">
        <f t="shared" si="13"/>
        <v>0</v>
      </c>
      <c r="AR22" s="135">
        <v>5.47</v>
      </c>
      <c r="AS22" s="21">
        <f t="shared" si="14"/>
        <v>0</v>
      </c>
    </row>
    <row r="23" spans="1:45" ht="14.1" customHeight="1" x14ac:dyDescent="0.2">
      <c r="A23" s="1">
        <v>0.58333333333333304</v>
      </c>
      <c r="B23" s="94">
        <v>60</v>
      </c>
      <c r="C23" s="94">
        <v>-11</v>
      </c>
      <c r="D23" s="95">
        <v>-2.8</v>
      </c>
      <c r="E23" s="97">
        <v>8.6300000000000008</v>
      </c>
      <c r="F23" s="21">
        <f t="shared" si="0"/>
        <v>9240.0000000000382</v>
      </c>
      <c r="G23" s="96">
        <v>0.5</v>
      </c>
      <c r="H23" s="21">
        <f t="shared" si="1"/>
        <v>0</v>
      </c>
      <c r="I23" s="97">
        <v>1.62</v>
      </c>
      <c r="J23" s="21">
        <f t="shared" si="2"/>
        <v>3960.0000000000036</v>
      </c>
      <c r="K23" s="98">
        <v>0.83</v>
      </c>
      <c r="L23" s="21">
        <f t="shared" si="3"/>
        <v>0</v>
      </c>
      <c r="M23" s="21">
        <v>60</v>
      </c>
      <c r="N23" s="22">
        <v>-11</v>
      </c>
      <c r="O23" s="21">
        <v>-4.8</v>
      </c>
      <c r="P23" s="21">
        <v>2.85</v>
      </c>
      <c r="Q23" s="21">
        <f t="shared" si="4"/>
        <v>9240.0000000000382</v>
      </c>
      <c r="R23" s="78">
        <v>6.4</v>
      </c>
      <c r="S23" s="21">
        <f t="shared" si="5"/>
        <v>0</v>
      </c>
      <c r="T23" s="21">
        <v>4.12</v>
      </c>
      <c r="U23" s="21">
        <f t="shared" si="6"/>
        <v>3960.0000000000327</v>
      </c>
      <c r="V23" s="22">
        <v>3.97</v>
      </c>
      <c r="W23" s="21">
        <f t="shared" si="7"/>
        <v>0</v>
      </c>
      <c r="X23" s="21">
        <v>37</v>
      </c>
      <c r="Y23" s="22">
        <v>7</v>
      </c>
      <c r="Z23" s="21">
        <v>1.5</v>
      </c>
      <c r="AA23" s="119">
        <v>2.17</v>
      </c>
      <c r="AB23" s="21">
        <f t="shared" si="15"/>
        <v>0</v>
      </c>
      <c r="AC23" s="21">
        <v>8.35</v>
      </c>
      <c r="AD23" s="21">
        <f t="shared" si="8"/>
        <v>6599.9999999999764</v>
      </c>
      <c r="AE23" s="22">
        <v>6</v>
      </c>
      <c r="AF23" s="21">
        <f t="shared" si="9"/>
        <v>0</v>
      </c>
      <c r="AG23" s="72">
        <v>9.48</v>
      </c>
      <c r="AH23" s="21">
        <f t="shared" si="10"/>
        <v>1980.000000000075</v>
      </c>
      <c r="AI23" s="21">
        <v>36</v>
      </c>
      <c r="AJ23" s="22">
        <v>6.9</v>
      </c>
      <c r="AK23" s="21">
        <v>1.7</v>
      </c>
      <c r="AL23" s="134">
        <v>5</v>
      </c>
      <c r="AM23" s="21">
        <f t="shared" si="11"/>
        <v>0</v>
      </c>
      <c r="AN23" s="134">
        <v>10.27</v>
      </c>
      <c r="AO23" s="21">
        <f t="shared" si="12"/>
        <v>6599.9999999999764</v>
      </c>
      <c r="AP23" s="136">
        <v>7.71</v>
      </c>
      <c r="AQ23" s="21">
        <f t="shared" si="13"/>
        <v>0</v>
      </c>
      <c r="AR23" s="135">
        <v>5.5</v>
      </c>
      <c r="AS23" s="21">
        <f t="shared" si="14"/>
        <v>1980.0000000000164</v>
      </c>
    </row>
    <row r="24" spans="1:45" ht="14.1" customHeight="1" x14ac:dyDescent="0.2">
      <c r="A24" s="1">
        <v>0.625</v>
      </c>
      <c r="B24" s="94">
        <v>60</v>
      </c>
      <c r="C24" s="94">
        <v>-11</v>
      </c>
      <c r="D24" s="95">
        <v>-2.8</v>
      </c>
      <c r="E24" s="97">
        <v>8.6999999999999993</v>
      </c>
      <c r="F24" s="21">
        <f t="shared" si="0"/>
        <v>9239.9999999998035</v>
      </c>
      <c r="G24" s="96">
        <v>0.5</v>
      </c>
      <c r="H24" s="21">
        <f t="shared" si="1"/>
        <v>0</v>
      </c>
      <c r="I24" s="97">
        <v>1.65</v>
      </c>
      <c r="J24" s="21">
        <f t="shared" si="2"/>
        <v>3959.9999999999741</v>
      </c>
      <c r="K24" s="98">
        <v>0.83</v>
      </c>
      <c r="L24" s="21">
        <f t="shared" si="3"/>
        <v>0</v>
      </c>
      <c r="M24" s="21">
        <v>63</v>
      </c>
      <c r="N24" s="22">
        <v>-11.7</v>
      </c>
      <c r="O24" s="21">
        <v>-4.8</v>
      </c>
      <c r="P24" s="21">
        <v>2.93</v>
      </c>
      <c r="Q24" s="21">
        <f t="shared" si="4"/>
        <v>10560.000000000009</v>
      </c>
      <c r="R24" s="78">
        <v>6.4</v>
      </c>
      <c r="S24" s="21">
        <f t="shared" si="5"/>
        <v>0</v>
      </c>
      <c r="T24" s="21">
        <v>4.16</v>
      </c>
      <c r="U24" s="21">
        <f t="shared" si="6"/>
        <v>5280.0000000000045</v>
      </c>
      <c r="V24" s="22">
        <v>3.97</v>
      </c>
      <c r="W24" s="21">
        <f t="shared" si="7"/>
        <v>0</v>
      </c>
      <c r="X24" s="21">
        <v>37</v>
      </c>
      <c r="Y24" s="22">
        <v>7</v>
      </c>
      <c r="Z24" s="21">
        <v>1.5</v>
      </c>
      <c r="AA24" s="119">
        <v>2.17</v>
      </c>
      <c r="AB24" s="21">
        <f t="shared" si="15"/>
        <v>0</v>
      </c>
      <c r="AC24" s="21">
        <v>8.4499999999999993</v>
      </c>
      <c r="AD24" s="21">
        <f t="shared" si="8"/>
        <v>6599.9999999999764</v>
      </c>
      <c r="AE24" s="22">
        <v>6</v>
      </c>
      <c r="AF24" s="21">
        <f t="shared" si="9"/>
        <v>0</v>
      </c>
      <c r="AG24" s="72">
        <v>9.51</v>
      </c>
      <c r="AH24" s="21">
        <f t="shared" si="10"/>
        <v>1979.9999999999577</v>
      </c>
      <c r="AI24" s="21">
        <v>36</v>
      </c>
      <c r="AJ24" s="22">
        <v>6.9</v>
      </c>
      <c r="AK24" s="21">
        <v>1.7</v>
      </c>
      <c r="AL24" s="134">
        <v>5</v>
      </c>
      <c r="AM24" s="21">
        <f t="shared" si="11"/>
        <v>0</v>
      </c>
      <c r="AN24" s="134">
        <v>10.36</v>
      </c>
      <c r="AO24" s="21">
        <f t="shared" si="12"/>
        <v>5939.9999999999909</v>
      </c>
      <c r="AP24" s="136">
        <v>7.71</v>
      </c>
      <c r="AQ24" s="21">
        <f t="shared" si="13"/>
        <v>0</v>
      </c>
      <c r="AR24" s="135">
        <v>5.52</v>
      </c>
      <c r="AS24" s="21">
        <f t="shared" si="14"/>
        <v>1319.9999999999718</v>
      </c>
    </row>
    <row r="25" spans="1:45" ht="14.1" customHeight="1" x14ac:dyDescent="0.2">
      <c r="A25" s="1">
        <v>0.66666666666666696</v>
      </c>
      <c r="B25" s="94">
        <v>60</v>
      </c>
      <c r="C25" s="94">
        <v>-11</v>
      </c>
      <c r="D25" s="95">
        <v>-2.5</v>
      </c>
      <c r="E25" s="97">
        <v>8.7799999999999994</v>
      </c>
      <c r="F25" s="21">
        <f t="shared" si="0"/>
        <v>10560.000000000009</v>
      </c>
      <c r="G25" s="96">
        <v>0.5</v>
      </c>
      <c r="H25" s="21">
        <f t="shared" si="1"/>
        <v>0</v>
      </c>
      <c r="I25" s="97">
        <v>1.68</v>
      </c>
      <c r="J25" s="21">
        <f t="shared" si="2"/>
        <v>3960.0000000000036</v>
      </c>
      <c r="K25" s="98">
        <v>0.83</v>
      </c>
      <c r="L25" s="21">
        <f t="shared" si="3"/>
        <v>0</v>
      </c>
      <c r="M25" s="21">
        <v>60</v>
      </c>
      <c r="N25" s="22">
        <v>-11</v>
      </c>
      <c r="O25" s="21">
        <v>-4</v>
      </c>
      <c r="P25" s="21">
        <v>3.01</v>
      </c>
      <c r="Q25" s="21">
        <f t="shared" si="4"/>
        <v>10559.999999999951</v>
      </c>
      <c r="R25" s="78">
        <v>6.4</v>
      </c>
      <c r="S25" s="21">
        <f t="shared" si="5"/>
        <v>0</v>
      </c>
      <c r="T25" s="21">
        <v>4.1900000000000004</v>
      </c>
      <c r="U25" s="21">
        <f t="shared" si="6"/>
        <v>3960.0000000000327</v>
      </c>
      <c r="V25" s="22">
        <v>3.97</v>
      </c>
      <c r="W25" s="21">
        <f t="shared" si="7"/>
        <v>0</v>
      </c>
      <c r="X25" s="21">
        <v>37</v>
      </c>
      <c r="Y25" s="22">
        <v>7</v>
      </c>
      <c r="Z25" s="21">
        <v>1.5</v>
      </c>
      <c r="AA25" s="119">
        <v>2.17</v>
      </c>
      <c r="AB25" s="21">
        <f t="shared" si="15"/>
        <v>0</v>
      </c>
      <c r="AC25" s="21">
        <v>8.56</v>
      </c>
      <c r="AD25" s="21">
        <f t="shared" si="8"/>
        <v>7260.00000000008</v>
      </c>
      <c r="AE25" s="22">
        <v>6</v>
      </c>
      <c r="AF25" s="21">
        <f t="shared" si="9"/>
        <v>0</v>
      </c>
      <c r="AG25" s="72">
        <v>9.5299999999999994</v>
      </c>
      <c r="AH25" s="21">
        <f t="shared" si="10"/>
        <v>1319.9999999999718</v>
      </c>
      <c r="AI25" s="21">
        <v>36</v>
      </c>
      <c r="AJ25" s="22">
        <v>6.6</v>
      </c>
      <c r="AK25" s="21">
        <v>1.7</v>
      </c>
      <c r="AL25" s="134">
        <v>5</v>
      </c>
      <c r="AM25" s="21">
        <f t="shared" si="11"/>
        <v>0</v>
      </c>
      <c r="AN25" s="134">
        <v>10.45</v>
      </c>
      <c r="AO25" s="21">
        <f t="shared" si="12"/>
        <v>5939.9999999999909</v>
      </c>
      <c r="AP25" s="136">
        <v>7.71</v>
      </c>
      <c r="AQ25" s="21">
        <f t="shared" si="13"/>
        <v>0</v>
      </c>
      <c r="AR25" s="135">
        <v>5.54</v>
      </c>
      <c r="AS25" s="21">
        <f t="shared" si="14"/>
        <v>1320.0000000000305</v>
      </c>
    </row>
    <row r="26" spans="1:45" ht="14.1" customHeight="1" x14ac:dyDescent="0.2">
      <c r="A26" s="1">
        <v>0.70833333333333304</v>
      </c>
      <c r="B26" s="104">
        <v>50</v>
      </c>
      <c r="C26" s="94">
        <v>-10</v>
      </c>
      <c r="D26" s="95">
        <v>-2.2999999999999998</v>
      </c>
      <c r="E26" s="97">
        <v>8.86</v>
      </c>
      <c r="F26" s="21">
        <f t="shared" si="0"/>
        <v>10560.000000000009</v>
      </c>
      <c r="G26" s="96">
        <v>0.5</v>
      </c>
      <c r="H26" s="21">
        <f t="shared" si="1"/>
        <v>0</v>
      </c>
      <c r="I26" s="97">
        <v>1.72</v>
      </c>
      <c r="J26" s="21">
        <f t="shared" si="2"/>
        <v>5280.0000000000045</v>
      </c>
      <c r="K26" s="98">
        <v>0.83</v>
      </c>
      <c r="L26" s="21">
        <f t="shared" si="3"/>
        <v>0</v>
      </c>
      <c r="M26" s="21">
        <v>55</v>
      </c>
      <c r="N26" s="22">
        <v>-9</v>
      </c>
      <c r="O26" s="21">
        <v>-4</v>
      </c>
      <c r="P26" s="21">
        <v>3.1</v>
      </c>
      <c r="Q26" s="21">
        <f t="shared" si="4"/>
        <v>11880.00000000004</v>
      </c>
      <c r="R26" s="78">
        <v>6.4</v>
      </c>
      <c r="S26" s="21">
        <f t="shared" si="5"/>
        <v>0</v>
      </c>
      <c r="T26" s="21">
        <v>4.2300000000000004</v>
      </c>
      <c r="U26" s="21">
        <f t="shared" si="6"/>
        <v>5280.0000000000045</v>
      </c>
      <c r="V26" s="22">
        <v>3.97</v>
      </c>
      <c r="W26" s="21">
        <f t="shared" si="7"/>
        <v>0</v>
      </c>
      <c r="X26" s="21">
        <v>35</v>
      </c>
      <c r="Y26" s="22">
        <v>7</v>
      </c>
      <c r="Z26" s="21">
        <v>1</v>
      </c>
      <c r="AA26" s="119">
        <v>2.17</v>
      </c>
      <c r="AB26" s="21">
        <f t="shared" si="15"/>
        <v>0</v>
      </c>
      <c r="AC26" s="21">
        <v>8.6</v>
      </c>
      <c r="AD26" s="21">
        <f t="shared" si="8"/>
        <v>2639.9999999999436</v>
      </c>
      <c r="AE26" s="22">
        <v>6</v>
      </c>
      <c r="AF26" s="21">
        <f t="shared" si="9"/>
        <v>0</v>
      </c>
      <c r="AG26" s="72">
        <v>9.5500000000000007</v>
      </c>
      <c r="AH26" s="21">
        <f t="shared" si="10"/>
        <v>1320.0000000000891</v>
      </c>
      <c r="AI26" s="21">
        <v>33</v>
      </c>
      <c r="AJ26" s="22">
        <v>6</v>
      </c>
      <c r="AK26" s="21">
        <v>1</v>
      </c>
      <c r="AL26" s="134">
        <v>5</v>
      </c>
      <c r="AM26" s="21">
        <f t="shared" si="11"/>
        <v>0</v>
      </c>
      <c r="AN26" s="134">
        <v>10.55</v>
      </c>
      <c r="AO26" s="21">
        <f t="shared" si="12"/>
        <v>6600.0000000000937</v>
      </c>
      <c r="AP26" s="136">
        <v>7.71</v>
      </c>
      <c r="AQ26" s="21">
        <f t="shared" si="13"/>
        <v>0</v>
      </c>
      <c r="AR26" s="135">
        <v>5.56</v>
      </c>
      <c r="AS26" s="21">
        <f t="shared" si="14"/>
        <v>1319.9999999999718</v>
      </c>
    </row>
    <row r="27" spans="1:45" s="77" customFormat="1" ht="14.1" customHeight="1" x14ac:dyDescent="0.2">
      <c r="A27" s="13">
        <v>0.75</v>
      </c>
      <c r="B27" s="94">
        <v>50</v>
      </c>
      <c r="C27" s="104">
        <v>-9.1999999999999993</v>
      </c>
      <c r="D27" s="105">
        <v>-2.1</v>
      </c>
      <c r="E27" s="107">
        <v>8.94</v>
      </c>
      <c r="F27" s="25">
        <f t="shared" si="0"/>
        <v>10560.000000000009</v>
      </c>
      <c r="G27" s="106">
        <v>0.5</v>
      </c>
      <c r="H27" s="25">
        <f t="shared" si="1"/>
        <v>0</v>
      </c>
      <c r="I27" s="107">
        <v>1.75</v>
      </c>
      <c r="J27" s="25">
        <f t="shared" si="2"/>
        <v>3960.0000000000036</v>
      </c>
      <c r="K27" s="108">
        <v>0.83</v>
      </c>
      <c r="L27" s="25">
        <f t="shared" si="3"/>
        <v>0</v>
      </c>
      <c r="M27" s="25">
        <v>52</v>
      </c>
      <c r="N27" s="26">
        <v>-9.5</v>
      </c>
      <c r="O27" s="25">
        <v>-3.8</v>
      </c>
      <c r="P27" s="25">
        <v>3.18</v>
      </c>
      <c r="Q27" s="25">
        <f t="shared" si="4"/>
        <v>10560.000000000009</v>
      </c>
      <c r="R27" s="78">
        <v>6.4</v>
      </c>
      <c r="S27" s="25">
        <f t="shared" si="5"/>
        <v>0</v>
      </c>
      <c r="T27" s="25">
        <v>4.26</v>
      </c>
      <c r="U27" s="25">
        <f t="shared" si="6"/>
        <v>3959.9999999999154</v>
      </c>
      <c r="V27" s="26">
        <v>3.97</v>
      </c>
      <c r="W27" s="25">
        <f t="shared" si="7"/>
        <v>0</v>
      </c>
      <c r="X27" s="25">
        <v>35</v>
      </c>
      <c r="Y27" s="26">
        <v>7</v>
      </c>
      <c r="Z27" s="25">
        <v>1</v>
      </c>
      <c r="AA27" s="121">
        <v>2.17</v>
      </c>
      <c r="AB27" s="25">
        <f t="shared" si="15"/>
        <v>0</v>
      </c>
      <c r="AC27" s="25">
        <v>8.76</v>
      </c>
      <c r="AD27" s="25">
        <f t="shared" si="8"/>
        <v>10560.000000000009</v>
      </c>
      <c r="AE27" s="26">
        <v>6</v>
      </c>
      <c r="AF27" s="25">
        <f t="shared" si="9"/>
        <v>0</v>
      </c>
      <c r="AG27" s="128">
        <v>9.58</v>
      </c>
      <c r="AH27" s="25">
        <f t="shared" si="10"/>
        <v>1979.9999999999577</v>
      </c>
      <c r="AI27" s="25">
        <v>32</v>
      </c>
      <c r="AJ27" s="26">
        <v>6</v>
      </c>
      <c r="AK27" s="25">
        <v>1</v>
      </c>
      <c r="AL27" s="140">
        <v>5</v>
      </c>
      <c r="AM27" s="25">
        <f t="shared" si="11"/>
        <v>0</v>
      </c>
      <c r="AN27" s="140">
        <v>10.65</v>
      </c>
      <c r="AO27" s="25">
        <f t="shared" si="12"/>
        <v>6599.9999999999764</v>
      </c>
      <c r="AP27" s="142">
        <v>7.71</v>
      </c>
      <c r="AQ27" s="25">
        <f t="shared" si="13"/>
        <v>0</v>
      </c>
      <c r="AR27" s="141">
        <v>5.58</v>
      </c>
      <c r="AS27" s="25">
        <f t="shared" si="14"/>
        <v>1320.0000000000305</v>
      </c>
    </row>
    <row r="28" spans="1:45" ht="14.1" customHeight="1" x14ac:dyDescent="0.2">
      <c r="A28" s="1">
        <v>0.79166666666666696</v>
      </c>
      <c r="B28" s="94">
        <v>50</v>
      </c>
      <c r="C28" s="94">
        <v>-9</v>
      </c>
      <c r="D28" s="95">
        <v>1</v>
      </c>
      <c r="E28" s="97">
        <v>9.0399999999999991</v>
      </c>
      <c r="F28" s="21">
        <f t="shared" si="0"/>
        <v>13199.999999999953</v>
      </c>
      <c r="G28" s="96">
        <v>0.5</v>
      </c>
      <c r="H28" s="21">
        <f t="shared" si="1"/>
        <v>0</v>
      </c>
      <c r="I28" s="97">
        <v>1.77</v>
      </c>
      <c r="J28" s="21">
        <f t="shared" si="2"/>
        <v>2640.0000000000023</v>
      </c>
      <c r="K28" s="98">
        <v>0.83</v>
      </c>
      <c r="L28" s="21">
        <f t="shared" si="3"/>
        <v>0</v>
      </c>
      <c r="M28" s="21">
        <v>66</v>
      </c>
      <c r="N28" s="22">
        <v>-12</v>
      </c>
      <c r="O28" s="21">
        <v>-2</v>
      </c>
      <c r="P28" s="21">
        <v>3.28</v>
      </c>
      <c r="Q28" s="21">
        <f t="shared" si="4"/>
        <v>13199.999999999953</v>
      </c>
      <c r="R28" s="78">
        <v>6.4</v>
      </c>
      <c r="S28" s="21">
        <f t="shared" si="5"/>
        <v>0</v>
      </c>
      <c r="T28" s="21">
        <v>4.28</v>
      </c>
      <c r="U28" s="21">
        <f t="shared" si="6"/>
        <v>2640.0000000000609</v>
      </c>
      <c r="V28" s="22">
        <v>3.97</v>
      </c>
      <c r="W28" s="21">
        <f t="shared" si="7"/>
        <v>0</v>
      </c>
      <c r="X28" s="21">
        <v>40</v>
      </c>
      <c r="Y28" s="22">
        <v>8</v>
      </c>
      <c r="Z28" s="21">
        <v>1</v>
      </c>
      <c r="AA28" s="119">
        <v>2.17</v>
      </c>
      <c r="AB28" s="21">
        <f t="shared" si="15"/>
        <v>0</v>
      </c>
      <c r="AC28" s="21">
        <v>8.91</v>
      </c>
      <c r="AD28" s="21">
        <f t="shared" si="8"/>
        <v>9900.0000000000236</v>
      </c>
      <c r="AE28" s="22">
        <v>6.01</v>
      </c>
      <c r="AF28" s="21">
        <f t="shared" si="9"/>
        <v>659.9999999999859</v>
      </c>
      <c r="AG28" s="72">
        <v>9.58</v>
      </c>
      <c r="AH28" s="21">
        <f t="shared" si="10"/>
        <v>0</v>
      </c>
      <c r="AI28" s="21">
        <v>40</v>
      </c>
      <c r="AJ28" s="22">
        <v>8</v>
      </c>
      <c r="AK28" s="21">
        <v>1</v>
      </c>
      <c r="AL28" s="134">
        <v>5</v>
      </c>
      <c r="AM28" s="21">
        <f t="shared" si="11"/>
        <v>0</v>
      </c>
      <c r="AN28" s="134">
        <v>10.8</v>
      </c>
      <c r="AO28" s="21">
        <f t="shared" si="12"/>
        <v>9900.0000000000236</v>
      </c>
      <c r="AP28" s="136">
        <v>7.72</v>
      </c>
      <c r="AQ28" s="21">
        <f t="shared" si="13"/>
        <v>659.9999999999859</v>
      </c>
      <c r="AR28" s="135">
        <v>5.58</v>
      </c>
      <c r="AS28" s="21">
        <f t="shared" si="14"/>
        <v>0</v>
      </c>
    </row>
    <row r="29" spans="1:45" ht="14.1" customHeight="1" x14ac:dyDescent="0.2">
      <c r="A29" s="1">
        <v>0.83333333333333304</v>
      </c>
      <c r="B29" s="94">
        <v>54</v>
      </c>
      <c r="C29" s="94">
        <v>-12</v>
      </c>
      <c r="D29" s="95">
        <v>1</v>
      </c>
      <c r="E29" s="97">
        <v>9.14</v>
      </c>
      <c r="F29" s="21">
        <f t="shared" si="0"/>
        <v>13200.000000000187</v>
      </c>
      <c r="G29" s="96">
        <v>0.5</v>
      </c>
      <c r="H29" s="21">
        <f t="shared" si="1"/>
        <v>0</v>
      </c>
      <c r="I29" s="97">
        <v>1.78</v>
      </c>
      <c r="J29" s="21">
        <f t="shared" si="2"/>
        <v>1320.0000000000011</v>
      </c>
      <c r="K29" s="98">
        <v>0.83</v>
      </c>
      <c r="L29" s="21">
        <f t="shared" si="3"/>
        <v>0</v>
      </c>
      <c r="M29" s="21">
        <v>66</v>
      </c>
      <c r="N29" s="22">
        <v>-13</v>
      </c>
      <c r="O29" s="21">
        <v>-1</v>
      </c>
      <c r="P29" s="21">
        <v>3.39</v>
      </c>
      <c r="Q29" s="21">
        <f t="shared" si="4"/>
        <v>14520.000000000042</v>
      </c>
      <c r="R29" s="78">
        <v>6.4</v>
      </c>
      <c r="S29" s="21">
        <f t="shared" si="5"/>
        <v>0</v>
      </c>
      <c r="T29" s="21">
        <v>4.3</v>
      </c>
      <c r="U29" s="21">
        <f t="shared" si="6"/>
        <v>2639.9999999999436</v>
      </c>
      <c r="V29" s="22">
        <v>3.97</v>
      </c>
      <c r="W29" s="21">
        <f t="shared" si="7"/>
        <v>0</v>
      </c>
      <c r="X29" s="21">
        <v>47</v>
      </c>
      <c r="Y29" s="22">
        <v>9</v>
      </c>
      <c r="Z29" s="21">
        <v>-1</v>
      </c>
      <c r="AA29" s="119">
        <v>2.17</v>
      </c>
      <c r="AB29" s="21">
        <f t="shared" si="15"/>
        <v>0</v>
      </c>
      <c r="AC29" s="21">
        <v>9.07</v>
      </c>
      <c r="AD29" s="21">
        <f t="shared" si="8"/>
        <v>10560.000000000009</v>
      </c>
      <c r="AE29" s="22">
        <v>6.01</v>
      </c>
      <c r="AF29" s="21">
        <f t="shared" si="9"/>
        <v>0</v>
      </c>
      <c r="AG29" s="72">
        <v>9.58</v>
      </c>
      <c r="AH29" s="21">
        <f t="shared" si="10"/>
        <v>0</v>
      </c>
      <c r="AI29" s="21">
        <v>45</v>
      </c>
      <c r="AJ29" s="22">
        <v>9</v>
      </c>
      <c r="AK29" s="21">
        <v>-1</v>
      </c>
      <c r="AL29" s="134">
        <v>5</v>
      </c>
      <c r="AM29" s="21">
        <f t="shared" si="11"/>
        <v>0</v>
      </c>
      <c r="AN29" s="134">
        <v>10.95</v>
      </c>
      <c r="AO29" s="21">
        <f t="shared" si="12"/>
        <v>9899.9999999999054</v>
      </c>
      <c r="AP29" s="136">
        <v>7.73</v>
      </c>
      <c r="AQ29" s="21">
        <f t="shared" si="13"/>
        <v>660.00000000004457</v>
      </c>
      <c r="AR29" s="135">
        <v>5.58</v>
      </c>
      <c r="AS29" s="21">
        <f t="shared" si="14"/>
        <v>0</v>
      </c>
    </row>
    <row r="30" spans="1:45" ht="14.1" customHeight="1" x14ac:dyDescent="0.2">
      <c r="A30" s="1">
        <v>0.875</v>
      </c>
      <c r="B30" s="99">
        <v>60</v>
      </c>
      <c r="C30" s="94">
        <v>-12</v>
      </c>
      <c r="D30" s="95">
        <v>1</v>
      </c>
      <c r="E30" s="97">
        <v>9.24</v>
      </c>
      <c r="F30" s="21">
        <f t="shared" si="0"/>
        <v>13199.999999999953</v>
      </c>
      <c r="G30" s="96">
        <v>0.5</v>
      </c>
      <c r="H30" s="21">
        <f t="shared" si="1"/>
        <v>0</v>
      </c>
      <c r="I30" s="97">
        <v>1.78</v>
      </c>
      <c r="J30" s="21">
        <f t="shared" si="2"/>
        <v>0</v>
      </c>
      <c r="K30" s="98">
        <v>0.83</v>
      </c>
      <c r="L30" s="21">
        <f t="shared" si="3"/>
        <v>0</v>
      </c>
      <c r="M30" s="21">
        <v>65</v>
      </c>
      <c r="N30" s="22">
        <v>-13</v>
      </c>
      <c r="O30" s="21">
        <v>-1</v>
      </c>
      <c r="P30" s="21">
        <v>3.49</v>
      </c>
      <c r="Q30" s="21">
        <f t="shared" si="4"/>
        <v>13200.000000000011</v>
      </c>
      <c r="R30" s="78">
        <v>6.4</v>
      </c>
      <c r="S30" s="21">
        <f t="shared" si="5"/>
        <v>0</v>
      </c>
      <c r="T30" s="21">
        <v>4.3099999999999996</v>
      </c>
      <c r="U30" s="21">
        <f t="shared" si="6"/>
        <v>1319.9999999999718</v>
      </c>
      <c r="V30" s="22">
        <v>3.97</v>
      </c>
      <c r="W30" s="21">
        <f t="shared" si="7"/>
        <v>0</v>
      </c>
      <c r="X30" s="21">
        <v>50</v>
      </c>
      <c r="Y30" s="22">
        <v>10</v>
      </c>
      <c r="Z30" s="21">
        <v>-1</v>
      </c>
      <c r="AA30" s="119">
        <v>2.17</v>
      </c>
      <c r="AB30" s="21">
        <f t="shared" si="15"/>
        <v>0</v>
      </c>
      <c r="AC30" s="21">
        <v>9.2200000000000006</v>
      </c>
      <c r="AD30" s="21">
        <f t="shared" si="8"/>
        <v>9900.0000000000236</v>
      </c>
      <c r="AE30" s="22">
        <v>6.03</v>
      </c>
      <c r="AF30" s="21">
        <f t="shared" si="9"/>
        <v>1320.0000000000305</v>
      </c>
      <c r="AG30" s="72">
        <v>9.58</v>
      </c>
      <c r="AH30" s="21">
        <f t="shared" si="10"/>
        <v>0</v>
      </c>
      <c r="AI30" s="21">
        <v>50</v>
      </c>
      <c r="AJ30" s="22">
        <v>10</v>
      </c>
      <c r="AK30" s="21">
        <v>-1</v>
      </c>
      <c r="AL30" s="134">
        <v>5</v>
      </c>
      <c r="AM30" s="21">
        <f t="shared" si="11"/>
        <v>0</v>
      </c>
      <c r="AN30" s="134">
        <v>11.1</v>
      </c>
      <c r="AO30" s="21">
        <f t="shared" si="12"/>
        <v>9900.0000000000236</v>
      </c>
      <c r="AP30" s="136">
        <v>7.75</v>
      </c>
      <c r="AQ30" s="21">
        <f t="shared" si="13"/>
        <v>1319.9999999999718</v>
      </c>
      <c r="AR30" s="135">
        <v>5.58</v>
      </c>
      <c r="AS30" s="21">
        <f t="shared" si="14"/>
        <v>0</v>
      </c>
    </row>
    <row r="31" spans="1:45" s="75" customFormat="1" ht="14.1" customHeight="1" x14ac:dyDescent="0.2">
      <c r="A31" s="9">
        <v>0.91666666666666696</v>
      </c>
      <c r="B31" s="94">
        <v>67</v>
      </c>
      <c r="C31" s="99">
        <v>-13</v>
      </c>
      <c r="D31" s="100">
        <v>1</v>
      </c>
      <c r="E31" s="102">
        <v>9.33</v>
      </c>
      <c r="F31" s="23">
        <f t="shared" si="0"/>
        <v>11879.999999999982</v>
      </c>
      <c r="G31" s="101">
        <v>0.5</v>
      </c>
      <c r="H31" s="23">
        <f t="shared" si="1"/>
        <v>0</v>
      </c>
      <c r="I31" s="102">
        <v>1.79</v>
      </c>
      <c r="J31" s="23">
        <f t="shared" si="2"/>
        <v>1320.0000000000011</v>
      </c>
      <c r="K31" s="103">
        <v>0.83</v>
      </c>
      <c r="L31" s="23">
        <f t="shared" si="3"/>
        <v>0</v>
      </c>
      <c r="M31" s="23">
        <v>68</v>
      </c>
      <c r="N31" s="24">
        <v>-13</v>
      </c>
      <c r="O31" s="23">
        <v>1</v>
      </c>
      <c r="P31" s="23">
        <v>3.59</v>
      </c>
      <c r="Q31" s="23">
        <f t="shared" si="4"/>
        <v>13199.999999999953</v>
      </c>
      <c r="R31" s="149">
        <v>6.4</v>
      </c>
      <c r="S31" s="23">
        <f t="shared" si="5"/>
        <v>0</v>
      </c>
      <c r="T31" s="23">
        <v>4.32</v>
      </c>
      <c r="U31" s="23">
        <f t="shared" si="6"/>
        <v>1320.0000000000891</v>
      </c>
      <c r="V31" s="24">
        <v>3.97</v>
      </c>
      <c r="W31" s="23">
        <f t="shared" si="7"/>
        <v>0</v>
      </c>
      <c r="X31" s="23">
        <v>57</v>
      </c>
      <c r="Y31" s="24">
        <v>11</v>
      </c>
      <c r="Z31" s="23">
        <v>-2</v>
      </c>
      <c r="AA31" s="120">
        <v>2.17</v>
      </c>
      <c r="AB31" s="23">
        <f t="shared" si="15"/>
        <v>0</v>
      </c>
      <c r="AC31" s="23">
        <v>9.3699999999999992</v>
      </c>
      <c r="AD31" s="23">
        <f t="shared" si="8"/>
        <v>9899.9999999999054</v>
      </c>
      <c r="AE31" s="24">
        <v>6.05</v>
      </c>
      <c r="AF31" s="23">
        <f t="shared" si="9"/>
        <v>1319.9999999999718</v>
      </c>
      <c r="AG31" s="127">
        <v>9.58</v>
      </c>
      <c r="AH31" s="23">
        <f t="shared" si="10"/>
        <v>0</v>
      </c>
      <c r="AI31" s="23">
        <v>53</v>
      </c>
      <c r="AJ31" s="24">
        <v>11</v>
      </c>
      <c r="AK31" s="23">
        <v>-2</v>
      </c>
      <c r="AL31" s="137">
        <v>5</v>
      </c>
      <c r="AM31" s="23">
        <f t="shared" si="11"/>
        <v>0</v>
      </c>
      <c r="AN31" s="137">
        <v>11.23</v>
      </c>
      <c r="AO31" s="23">
        <f t="shared" si="12"/>
        <v>8580.0000000000509</v>
      </c>
      <c r="AP31" s="139">
        <v>7.78</v>
      </c>
      <c r="AQ31" s="23">
        <f t="shared" si="13"/>
        <v>1980.0000000000164</v>
      </c>
      <c r="AR31" s="138">
        <v>5.58</v>
      </c>
      <c r="AS31" s="23">
        <f t="shared" si="14"/>
        <v>0</v>
      </c>
    </row>
    <row r="32" spans="1:45" ht="14.1" customHeight="1" thickBot="1" x14ac:dyDescent="0.25">
      <c r="A32" s="1">
        <v>0.95833333333333304</v>
      </c>
      <c r="B32" s="109">
        <v>70</v>
      </c>
      <c r="C32" s="94">
        <v>-13</v>
      </c>
      <c r="D32" s="95">
        <v>2</v>
      </c>
      <c r="E32" s="97">
        <v>9.44</v>
      </c>
      <c r="F32" s="21">
        <f t="shared" si="0"/>
        <v>14519.999999999925</v>
      </c>
      <c r="G32" s="96">
        <v>0.5</v>
      </c>
      <c r="H32" s="21">
        <f t="shared" si="1"/>
        <v>0</v>
      </c>
      <c r="I32" s="97">
        <v>1.79</v>
      </c>
      <c r="J32" s="21">
        <f t="shared" si="2"/>
        <v>0</v>
      </c>
      <c r="K32" s="98">
        <v>0.84</v>
      </c>
      <c r="L32" s="21">
        <f t="shared" si="3"/>
        <v>1320.0000000000011</v>
      </c>
      <c r="M32" s="21">
        <v>70</v>
      </c>
      <c r="N32" s="22">
        <v>-13</v>
      </c>
      <c r="O32" s="21">
        <v>1</v>
      </c>
      <c r="P32" s="21">
        <v>3.7</v>
      </c>
      <c r="Q32" s="21">
        <f t="shared" si="4"/>
        <v>14520.000000000042</v>
      </c>
      <c r="R32" s="78">
        <v>6.4</v>
      </c>
      <c r="S32" s="21">
        <f t="shared" si="5"/>
        <v>0</v>
      </c>
      <c r="T32" s="21">
        <v>4.32</v>
      </c>
      <c r="U32" s="21">
        <f t="shared" si="6"/>
        <v>0</v>
      </c>
      <c r="V32" s="22">
        <v>3.98</v>
      </c>
      <c r="W32" s="21">
        <f t="shared" si="7"/>
        <v>1319.9999999999718</v>
      </c>
      <c r="X32" s="21">
        <v>60</v>
      </c>
      <c r="Y32" s="22">
        <v>12</v>
      </c>
      <c r="Z32" s="21">
        <v>-3</v>
      </c>
      <c r="AA32" s="119">
        <v>2.17</v>
      </c>
      <c r="AB32" s="21">
        <f t="shared" si="15"/>
        <v>0</v>
      </c>
      <c r="AC32" s="21">
        <v>9.5500000000000007</v>
      </c>
      <c r="AD32" s="21">
        <f t="shared" si="8"/>
        <v>11880.000000000098</v>
      </c>
      <c r="AE32" s="22">
        <v>6.09</v>
      </c>
      <c r="AF32" s="21">
        <f t="shared" si="9"/>
        <v>2640.0000000000023</v>
      </c>
      <c r="AG32" s="72">
        <v>9.58</v>
      </c>
      <c r="AH32" s="21">
        <f t="shared" si="10"/>
        <v>0</v>
      </c>
      <c r="AI32" s="21">
        <v>60</v>
      </c>
      <c r="AJ32" s="22">
        <v>11</v>
      </c>
      <c r="AK32" s="21">
        <v>-3</v>
      </c>
      <c r="AL32" s="134">
        <v>5</v>
      </c>
      <c r="AM32" s="21">
        <f t="shared" si="11"/>
        <v>0</v>
      </c>
      <c r="AN32" s="134">
        <v>11.4</v>
      </c>
      <c r="AO32" s="21">
        <f t="shared" si="12"/>
        <v>11219.999999999995</v>
      </c>
      <c r="AP32" s="136">
        <v>7.83</v>
      </c>
      <c r="AQ32" s="21">
        <f t="shared" si="13"/>
        <v>3299.9999999999882</v>
      </c>
      <c r="AR32" s="135">
        <v>5.58</v>
      </c>
      <c r="AS32" s="21">
        <f t="shared" si="14"/>
        <v>0</v>
      </c>
    </row>
    <row r="33" spans="1:45" ht="14.1" customHeight="1" thickBot="1" x14ac:dyDescent="0.25">
      <c r="A33" s="2">
        <v>0.999999999999999</v>
      </c>
      <c r="B33" s="115">
        <v>72</v>
      </c>
      <c r="C33" s="110">
        <v>-14</v>
      </c>
      <c r="D33" s="111">
        <v>3</v>
      </c>
      <c r="E33" s="113">
        <v>9.5399999999999991</v>
      </c>
      <c r="F33" s="27">
        <f t="shared" si="0"/>
        <v>13199.999999999953</v>
      </c>
      <c r="G33" s="112">
        <v>0.5</v>
      </c>
      <c r="H33" s="21">
        <f t="shared" si="1"/>
        <v>0</v>
      </c>
      <c r="I33" s="113">
        <v>1.79</v>
      </c>
      <c r="J33" s="27">
        <f t="shared" si="2"/>
        <v>0</v>
      </c>
      <c r="K33" s="114">
        <v>0.85</v>
      </c>
      <c r="L33" s="27">
        <f t="shared" si="3"/>
        <v>1320.0000000000011</v>
      </c>
      <c r="M33" s="27">
        <v>72</v>
      </c>
      <c r="N33" s="122">
        <v>-15</v>
      </c>
      <c r="O33" s="27">
        <v>1</v>
      </c>
      <c r="P33" s="27">
        <v>3.81</v>
      </c>
      <c r="Q33" s="21">
        <f t="shared" si="4"/>
        <v>14519.999999999984</v>
      </c>
      <c r="R33" s="27">
        <v>6.4</v>
      </c>
      <c r="S33" s="21">
        <f t="shared" si="5"/>
        <v>0</v>
      </c>
      <c r="T33" s="27">
        <v>4.32</v>
      </c>
      <c r="U33" s="21">
        <f t="shared" si="6"/>
        <v>0</v>
      </c>
      <c r="V33" s="28">
        <v>3.98</v>
      </c>
      <c r="W33" s="21">
        <f t="shared" si="7"/>
        <v>0</v>
      </c>
      <c r="X33" s="27">
        <v>62</v>
      </c>
      <c r="Y33" s="122">
        <v>2</v>
      </c>
      <c r="Z33" s="129">
        <v>-3</v>
      </c>
      <c r="AA33" s="123">
        <v>2.17</v>
      </c>
      <c r="AB33" s="21">
        <f t="shared" si="15"/>
        <v>0</v>
      </c>
      <c r="AC33" s="27">
        <v>9.73</v>
      </c>
      <c r="AD33" s="21">
        <f t="shared" si="8"/>
        <v>11879.999999999982</v>
      </c>
      <c r="AE33" s="28">
        <v>6.13</v>
      </c>
      <c r="AF33" s="27">
        <f t="shared" si="9"/>
        <v>2640.0000000000023</v>
      </c>
      <c r="AG33" s="27">
        <v>9.58</v>
      </c>
      <c r="AH33" s="21">
        <f t="shared" si="10"/>
        <v>0</v>
      </c>
      <c r="AI33" s="27">
        <v>63</v>
      </c>
      <c r="AJ33" s="122">
        <v>12</v>
      </c>
      <c r="AK33" s="27">
        <v>-3</v>
      </c>
      <c r="AL33" s="143">
        <v>5</v>
      </c>
      <c r="AM33" s="21">
        <f t="shared" si="11"/>
        <v>0</v>
      </c>
      <c r="AN33" s="143">
        <v>11.58</v>
      </c>
      <c r="AO33" s="21">
        <f t="shared" si="12"/>
        <v>11879.999999999982</v>
      </c>
      <c r="AP33" s="145">
        <v>7.87</v>
      </c>
      <c r="AQ33" s="21">
        <f t="shared" si="13"/>
        <v>2640.0000000000023</v>
      </c>
      <c r="AR33" s="144">
        <v>5.58</v>
      </c>
      <c r="AS33" s="21">
        <f t="shared" si="14"/>
        <v>0</v>
      </c>
    </row>
    <row r="34" spans="1:45" ht="13.5" thickBot="1" x14ac:dyDescent="0.25">
      <c r="A34" s="5" t="s">
        <v>3</v>
      </c>
      <c r="C34" s="116"/>
      <c r="D34" s="117"/>
      <c r="F34" s="5">
        <f>SUM(F10:F33)</f>
        <v>282479.99999999971</v>
      </c>
      <c r="H34" s="5">
        <f>SUM(H10:H33)</f>
        <v>0</v>
      </c>
      <c r="J34" s="5">
        <f>SUM(J10:J33)</f>
        <v>54120.000000000029</v>
      </c>
      <c r="L34" s="5">
        <f>SUM(L10:L33)</f>
        <v>21120</v>
      </c>
      <c r="M34" s="84"/>
      <c r="N34" s="124"/>
      <c r="O34" s="125"/>
      <c r="Q34" s="5">
        <f>SUM(Q10:Q33)</f>
        <v>296999.99999999994</v>
      </c>
      <c r="S34" s="5">
        <f>SUM(S10:S33)</f>
        <v>0</v>
      </c>
      <c r="U34" s="5">
        <f>SUM(U10:U33)</f>
        <v>62040.000000000022</v>
      </c>
      <c r="W34" s="5">
        <f>SUM(W10:W33)</f>
        <v>18480.000000000015</v>
      </c>
      <c r="X34" s="84"/>
      <c r="Y34" s="130"/>
      <c r="Z34" s="131"/>
      <c r="AB34" s="5">
        <f>SUM(AB10:AB33)</f>
        <v>0</v>
      </c>
      <c r="AD34" s="5">
        <f>SUM(AD10:AD33)</f>
        <v>217800</v>
      </c>
      <c r="AF34" s="5">
        <f>SUM(AF10:AF33)</f>
        <v>37620.000000000007</v>
      </c>
      <c r="AH34" s="5">
        <f>SUM(AH10:AH33)</f>
        <v>20460.000000000029</v>
      </c>
      <c r="AI34" s="84"/>
      <c r="AJ34" s="124"/>
      <c r="AK34" s="125"/>
      <c r="AM34" s="5">
        <f>SUM(AM10:AM33)</f>
        <v>0</v>
      </c>
      <c r="AO34" s="5">
        <f>SUM(AO10:AO33)</f>
        <v>209220</v>
      </c>
      <c r="AQ34" s="5">
        <f>SUM(AQ10:AQ33)</f>
        <v>41579.999999999985</v>
      </c>
      <c r="AS34" s="5">
        <f>SUM(AS10:AS33)</f>
        <v>19140</v>
      </c>
    </row>
    <row r="37" spans="1:45" x14ac:dyDescent="0.2">
      <c r="B37" s="37"/>
    </row>
    <row r="38" spans="1:45" x14ac:dyDescent="0.2">
      <c r="A38" s="37" t="s">
        <v>15</v>
      </c>
      <c r="B38" s="37"/>
      <c r="C38" t="s">
        <v>66</v>
      </c>
    </row>
    <row r="39" spans="1:45" x14ac:dyDescent="0.2">
      <c r="A39" s="37" t="s">
        <v>16</v>
      </c>
      <c r="C39" t="s">
        <v>21</v>
      </c>
    </row>
  </sheetData>
  <mergeCells count="42">
    <mergeCell ref="B4:B7"/>
    <mergeCell ref="C4:D7"/>
    <mergeCell ref="I5:L5"/>
    <mergeCell ref="A3:L3"/>
    <mergeCell ref="A4:A7"/>
    <mergeCell ref="N4:O7"/>
    <mergeCell ref="M3:W3"/>
    <mergeCell ref="I6:J6"/>
    <mergeCell ref="K6:L6"/>
    <mergeCell ref="E4:L4"/>
    <mergeCell ref="E5:H5"/>
    <mergeCell ref="E6:F6"/>
    <mergeCell ref="G6:H6"/>
    <mergeCell ref="M4:M7"/>
    <mergeCell ref="P4:W4"/>
    <mergeCell ref="P5:S5"/>
    <mergeCell ref="T5:W5"/>
    <mergeCell ref="P6:Q6"/>
    <mergeCell ref="R6:S6"/>
    <mergeCell ref="T6:U6"/>
    <mergeCell ref="V6:W6"/>
    <mergeCell ref="AE5:AH5"/>
    <mergeCell ref="AA6:AB6"/>
    <mergeCell ref="AC6:AD6"/>
    <mergeCell ref="AE6:AF6"/>
    <mergeCell ref="AG6:AH6"/>
    <mergeCell ref="AI3:AS3"/>
    <mergeCell ref="A1:W1"/>
    <mergeCell ref="X3:AH3"/>
    <mergeCell ref="AI4:AI7"/>
    <mergeCell ref="AJ4:AK7"/>
    <mergeCell ref="AL4:AS4"/>
    <mergeCell ref="AL5:AO5"/>
    <mergeCell ref="AP5:AS5"/>
    <mergeCell ref="AL6:AM6"/>
    <mergeCell ref="AN6:AO6"/>
    <mergeCell ref="AP6:AQ6"/>
    <mergeCell ref="AR6:AS6"/>
    <mergeCell ref="X4:X7"/>
    <mergeCell ref="Y4:Z7"/>
    <mergeCell ref="AA4:AH4"/>
    <mergeCell ref="AA5:AD5"/>
  </mergeCells>
  <phoneticPr fontId="0" type="noConversion"/>
  <pageMargins left="0.39370078740157483" right="0" top="0.78740157480314965" bottom="0.39370078740157483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zoomScale="90" workbookViewId="0">
      <selection sqref="A1:K1"/>
    </sheetView>
  </sheetViews>
  <sheetFormatPr defaultRowHeight="12.75" x14ac:dyDescent="0.2"/>
  <cols>
    <col min="1" max="1" width="7.7109375" style="81" customWidth="1"/>
    <col min="2" max="2" width="6.42578125" customWidth="1"/>
    <col min="3" max="3" width="13" customWidth="1"/>
    <col min="4" max="4" width="12.7109375" customWidth="1"/>
    <col min="5" max="5" width="13" customWidth="1"/>
    <col min="6" max="6" width="12.7109375" customWidth="1"/>
    <col min="7" max="7" width="6.42578125" customWidth="1"/>
    <col min="8" max="8" width="13" customWidth="1"/>
    <col min="9" max="9" width="12.5703125" customWidth="1"/>
    <col min="10" max="10" width="13" customWidth="1"/>
    <col min="11" max="11" width="12.5703125" customWidth="1"/>
    <col min="12" max="12" width="6.42578125" customWidth="1"/>
    <col min="13" max="13" width="13" customWidth="1"/>
    <col min="14" max="14" width="12.5703125" customWidth="1"/>
    <col min="15" max="15" width="13" customWidth="1"/>
    <col min="16" max="16" width="12.5703125" customWidth="1"/>
  </cols>
  <sheetData>
    <row r="1" spans="1:16" ht="62.25" customHeight="1" x14ac:dyDescent="0.2">
      <c r="A1" s="220" t="s">
        <v>63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6" ht="15" customHeight="1" x14ac:dyDescent="0.2">
      <c r="A2" s="63"/>
      <c r="B2" s="63"/>
      <c r="C2" s="63"/>
      <c r="D2" s="63"/>
      <c r="E2" s="63"/>
      <c r="F2" s="63"/>
    </row>
    <row r="3" spans="1:16" ht="21" customHeight="1" thickBot="1" x14ac:dyDescent="0.25">
      <c r="A3" s="219" t="s">
        <v>49</v>
      </c>
      <c r="B3" s="219"/>
      <c r="C3" s="219"/>
      <c r="D3" s="219"/>
      <c r="E3" s="219"/>
      <c r="F3" s="219"/>
      <c r="G3" s="206" t="s">
        <v>56</v>
      </c>
      <c r="H3" s="206"/>
      <c r="I3" s="206"/>
      <c r="J3" s="206"/>
      <c r="K3" s="206"/>
      <c r="L3" s="206" t="s">
        <v>57</v>
      </c>
      <c r="M3" s="206"/>
      <c r="N3" s="206"/>
      <c r="O3" s="206"/>
      <c r="P3" s="206"/>
    </row>
    <row r="4" spans="1:16" ht="15.95" customHeight="1" thickBot="1" x14ac:dyDescent="0.25">
      <c r="A4" s="209" t="s">
        <v>0</v>
      </c>
      <c r="B4" s="209" t="s">
        <v>46</v>
      </c>
      <c r="C4" s="215" t="s">
        <v>47</v>
      </c>
      <c r="D4" s="218"/>
      <c r="E4" s="218"/>
      <c r="F4" s="216"/>
      <c r="G4" s="209" t="s">
        <v>46</v>
      </c>
      <c r="H4" s="215" t="s">
        <v>47</v>
      </c>
      <c r="I4" s="218"/>
      <c r="J4" s="218"/>
      <c r="K4" s="216"/>
      <c r="L4" s="208" t="s">
        <v>46</v>
      </c>
      <c r="M4" s="190" t="s">
        <v>47</v>
      </c>
      <c r="N4" s="191"/>
      <c r="O4" s="191"/>
      <c r="P4" s="192"/>
    </row>
    <row r="5" spans="1:16" ht="15.95" customHeight="1" thickBot="1" x14ac:dyDescent="0.25">
      <c r="A5" s="209"/>
      <c r="B5" s="209"/>
      <c r="C5" s="190" t="s">
        <v>8</v>
      </c>
      <c r="D5" s="192"/>
      <c r="E5" s="190" t="s">
        <v>9</v>
      </c>
      <c r="F5" s="192"/>
      <c r="G5" s="209"/>
      <c r="H5" s="190" t="s">
        <v>8</v>
      </c>
      <c r="I5" s="192"/>
      <c r="J5" s="190" t="s">
        <v>9</v>
      </c>
      <c r="K5" s="192"/>
      <c r="L5" s="209"/>
      <c r="M5" s="190" t="s">
        <v>8</v>
      </c>
      <c r="N5" s="192"/>
      <c r="O5" s="190" t="s">
        <v>9</v>
      </c>
      <c r="P5" s="192"/>
    </row>
    <row r="6" spans="1:16" ht="15.95" customHeight="1" thickBot="1" x14ac:dyDescent="0.25">
      <c r="A6" s="209"/>
      <c r="B6" s="209"/>
      <c r="C6" s="217" t="s">
        <v>48</v>
      </c>
      <c r="D6" s="212"/>
      <c r="E6" s="217" t="s">
        <v>48</v>
      </c>
      <c r="F6" s="212"/>
      <c r="G6" s="209"/>
      <c r="H6" s="217" t="s">
        <v>48</v>
      </c>
      <c r="I6" s="212"/>
      <c r="J6" s="217" t="s">
        <v>48</v>
      </c>
      <c r="K6" s="212"/>
      <c r="L6" s="209"/>
      <c r="M6" s="217" t="s">
        <v>48</v>
      </c>
      <c r="N6" s="212"/>
      <c r="O6" s="217" t="s">
        <v>48</v>
      </c>
      <c r="P6" s="212"/>
    </row>
    <row r="7" spans="1:16" ht="14.1" customHeight="1" thickBot="1" x14ac:dyDescent="0.25">
      <c r="A7" s="210"/>
      <c r="B7" s="210"/>
      <c r="C7" s="8" t="s">
        <v>4</v>
      </c>
      <c r="D7" s="7">
        <v>7000</v>
      </c>
      <c r="E7" s="8" t="s">
        <v>4</v>
      </c>
      <c r="F7" s="7">
        <v>7000</v>
      </c>
      <c r="G7" s="210"/>
      <c r="H7" s="8" t="s">
        <v>4</v>
      </c>
      <c r="I7" s="7">
        <v>21000</v>
      </c>
      <c r="J7" s="8" t="s">
        <v>4</v>
      </c>
      <c r="K7" s="7">
        <v>21000</v>
      </c>
      <c r="L7" s="210"/>
      <c r="M7" s="8" t="s">
        <v>4</v>
      </c>
      <c r="N7" s="7">
        <v>21000</v>
      </c>
      <c r="O7" s="8" t="s">
        <v>4</v>
      </c>
      <c r="P7" s="7">
        <v>21000</v>
      </c>
    </row>
    <row r="8" spans="1:16" ht="26.1" customHeight="1" thickBot="1" x14ac:dyDescent="0.25">
      <c r="A8" s="7" t="s">
        <v>11</v>
      </c>
      <c r="B8" s="7" t="s">
        <v>1</v>
      </c>
      <c r="C8" s="67" t="s">
        <v>6</v>
      </c>
      <c r="D8" s="68" t="s">
        <v>5</v>
      </c>
      <c r="E8" s="67" t="s">
        <v>6</v>
      </c>
      <c r="F8" s="68" t="s">
        <v>5</v>
      </c>
      <c r="G8" s="7" t="s">
        <v>1</v>
      </c>
      <c r="H8" s="67" t="s">
        <v>6</v>
      </c>
      <c r="I8" s="68" t="s">
        <v>5</v>
      </c>
      <c r="J8" s="67" t="s">
        <v>6</v>
      </c>
      <c r="K8" s="68" t="s">
        <v>5</v>
      </c>
      <c r="L8" s="7" t="s">
        <v>1</v>
      </c>
      <c r="M8" s="67" t="s">
        <v>6</v>
      </c>
      <c r="N8" s="68" t="s">
        <v>5</v>
      </c>
      <c r="O8" s="67" t="s">
        <v>6</v>
      </c>
      <c r="P8" s="68" t="s">
        <v>5</v>
      </c>
    </row>
    <row r="9" spans="1:16" ht="14.1" customHeight="1" x14ac:dyDescent="0.2">
      <c r="A9" s="69">
        <v>0</v>
      </c>
      <c r="B9" s="83">
        <v>5</v>
      </c>
      <c r="C9" s="153">
        <v>8.66</v>
      </c>
      <c r="D9" s="167" t="s">
        <v>10</v>
      </c>
      <c r="E9" s="154">
        <v>9.93</v>
      </c>
      <c r="F9" s="167" t="s">
        <v>10</v>
      </c>
      <c r="G9" s="155">
        <v>8</v>
      </c>
      <c r="H9" s="156">
        <v>5.29</v>
      </c>
      <c r="I9" s="167"/>
      <c r="J9" s="154">
        <v>8.5</v>
      </c>
      <c r="K9" s="167" t="s">
        <v>10</v>
      </c>
      <c r="L9" s="155">
        <v>11</v>
      </c>
      <c r="M9" s="156">
        <v>6.65</v>
      </c>
      <c r="N9" s="167" t="s">
        <v>10</v>
      </c>
      <c r="O9" s="154">
        <v>6.1</v>
      </c>
      <c r="P9" s="167" t="s">
        <v>10</v>
      </c>
    </row>
    <row r="10" spans="1:16" ht="14.1" customHeight="1" x14ac:dyDescent="0.2">
      <c r="A10" s="1">
        <v>4.1666666666666664E-2</v>
      </c>
      <c r="B10" s="21">
        <v>5</v>
      </c>
      <c r="C10" s="157">
        <f>C9+D10/D7</f>
        <v>8.7010000000000005</v>
      </c>
      <c r="D10" s="168">
        <v>287</v>
      </c>
      <c r="E10" s="157">
        <f>E9+F10/F7</f>
        <v>9.9414999999999996</v>
      </c>
      <c r="F10" s="168">
        <v>80.5</v>
      </c>
      <c r="G10" s="158">
        <v>8</v>
      </c>
      <c r="H10" s="159">
        <f>H9+I10/I7</f>
        <v>5.3094999999999999</v>
      </c>
      <c r="I10" s="168">
        <v>409.5</v>
      </c>
      <c r="J10" s="159">
        <f>J9+K10/K7</f>
        <v>8.5109999999999992</v>
      </c>
      <c r="K10" s="168">
        <v>231</v>
      </c>
      <c r="L10" s="158">
        <v>11</v>
      </c>
      <c r="M10" s="159">
        <f>M9+N10/N7</f>
        <v>6.6720000000000006</v>
      </c>
      <c r="N10" s="168">
        <v>462</v>
      </c>
      <c r="O10" s="159">
        <f>O9+P10/P7</f>
        <v>6.1214999999999993</v>
      </c>
      <c r="P10" s="168">
        <v>451.5</v>
      </c>
    </row>
    <row r="11" spans="1:16" ht="14.1" customHeight="1" x14ac:dyDescent="0.2">
      <c r="A11" s="1">
        <v>8.3333333333333301E-2</v>
      </c>
      <c r="B11" s="21">
        <v>4</v>
      </c>
      <c r="C11" s="157">
        <f>C10+D11/D7</f>
        <v>8.7380000000000013</v>
      </c>
      <c r="D11" s="168">
        <v>259</v>
      </c>
      <c r="E11" s="157">
        <f>E10+F11/F7</f>
        <v>9.952</v>
      </c>
      <c r="F11" s="168">
        <v>73.5</v>
      </c>
      <c r="G11" s="158">
        <v>7</v>
      </c>
      <c r="H11" s="159">
        <f>H10+I11/I7</f>
        <v>5.3259999999999996</v>
      </c>
      <c r="I11" s="168">
        <v>346.5</v>
      </c>
      <c r="J11" s="159">
        <f>J10+K11/K7</f>
        <v>8.5214999999999996</v>
      </c>
      <c r="K11" s="168">
        <v>220.5</v>
      </c>
      <c r="L11" s="158">
        <v>10</v>
      </c>
      <c r="M11" s="159">
        <f>M10+N11/N7</f>
        <v>6.6910000000000007</v>
      </c>
      <c r="N11" s="168">
        <v>399</v>
      </c>
      <c r="O11" s="159">
        <f>O10+P11/P7</f>
        <v>6.1414999999999988</v>
      </c>
      <c r="P11" s="168">
        <v>420</v>
      </c>
    </row>
    <row r="12" spans="1:16" ht="14.1" customHeight="1" x14ac:dyDescent="0.2">
      <c r="A12" s="1">
        <v>0.125</v>
      </c>
      <c r="B12" s="21">
        <v>4</v>
      </c>
      <c r="C12" s="157">
        <f>C11+D12/D7</f>
        <v>8.7745000000000015</v>
      </c>
      <c r="D12" s="168">
        <v>255.5</v>
      </c>
      <c r="E12" s="157">
        <f>E11+F12/F7</f>
        <v>9.9629999999999992</v>
      </c>
      <c r="F12" s="168">
        <v>77</v>
      </c>
      <c r="G12" s="158">
        <v>6</v>
      </c>
      <c r="H12" s="159">
        <f>H11+I12/I7</f>
        <v>5.3414999999999999</v>
      </c>
      <c r="I12" s="168">
        <v>325.5</v>
      </c>
      <c r="J12" s="159">
        <f>J11+K12/K7</f>
        <v>8.532</v>
      </c>
      <c r="K12" s="168">
        <v>220.5</v>
      </c>
      <c r="L12" s="158">
        <v>9</v>
      </c>
      <c r="M12" s="159">
        <f>M11+N12/N7</f>
        <v>6.7095000000000011</v>
      </c>
      <c r="N12" s="168">
        <v>388.5</v>
      </c>
      <c r="O12" s="159">
        <f>O11+P12/P7</f>
        <v>6.1614999999999984</v>
      </c>
      <c r="P12" s="168">
        <v>420</v>
      </c>
    </row>
    <row r="13" spans="1:16" ht="14.1" customHeight="1" x14ac:dyDescent="0.2">
      <c r="A13" s="9">
        <v>0.16666666666666699</v>
      </c>
      <c r="B13" s="23">
        <v>4</v>
      </c>
      <c r="C13" s="164">
        <f>C12+D13/D7</f>
        <v>8.8105000000000011</v>
      </c>
      <c r="D13" s="169">
        <v>252</v>
      </c>
      <c r="E13" s="164">
        <f>E12+F13/F7</f>
        <v>9.974499999999999</v>
      </c>
      <c r="F13" s="169">
        <v>80.5</v>
      </c>
      <c r="G13" s="165">
        <v>6</v>
      </c>
      <c r="H13" s="166">
        <f>H12+I13/I7</f>
        <v>5.3564999999999996</v>
      </c>
      <c r="I13" s="169">
        <v>315</v>
      </c>
      <c r="J13" s="166">
        <f>J12+K13/K7</f>
        <v>8.5425000000000004</v>
      </c>
      <c r="K13" s="169">
        <v>220.5</v>
      </c>
      <c r="L13" s="165">
        <v>9</v>
      </c>
      <c r="M13" s="166">
        <f>M12+N13/N7</f>
        <v>6.7260000000000009</v>
      </c>
      <c r="N13" s="169">
        <v>346.5</v>
      </c>
      <c r="O13" s="166">
        <f>O12+P13/P7</f>
        <v>6.181499999999998</v>
      </c>
      <c r="P13" s="169">
        <v>420</v>
      </c>
    </row>
    <row r="14" spans="1:16" ht="14.1" customHeight="1" x14ac:dyDescent="0.2">
      <c r="A14" s="1">
        <v>0.20833333333333301</v>
      </c>
      <c r="B14" s="21">
        <v>4</v>
      </c>
      <c r="C14" s="157">
        <f>C13+D14/D7</f>
        <v>8.8480000000000008</v>
      </c>
      <c r="D14" s="168">
        <v>262.5</v>
      </c>
      <c r="E14" s="157">
        <f>E13+F14/F7</f>
        <v>9.9849999999999994</v>
      </c>
      <c r="F14" s="168">
        <v>73.5</v>
      </c>
      <c r="G14" s="158">
        <v>6</v>
      </c>
      <c r="H14" s="159">
        <f>H13+I14/I7</f>
        <v>5.3709999999999996</v>
      </c>
      <c r="I14" s="168">
        <v>304.5</v>
      </c>
      <c r="J14" s="159">
        <f>J13+K14/K7</f>
        <v>8.5530000000000008</v>
      </c>
      <c r="K14" s="168">
        <v>220.5</v>
      </c>
      <c r="L14" s="158">
        <v>9</v>
      </c>
      <c r="M14" s="159">
        <f>M13+N14/N7</f>
        <v>6.7440000000000007</v>
      </c>
      <c r="N14" s="168">
        <v>378</v>
      </c>
      <c r="O14" s="159">
        <f>O13+P14/P7</f>
        <v>6.2009999999999978</v>
      </c>
      <c r="P14" s="168">
        <v>409.5</v>
      </c>
    </row>
    <row r="15" spans="1:16" ht="14.1" customHeight="1" x14ac:dyDescent="0.2">
      <c r="A15" s="1">
        <v>0.25</v>
      </c>
      <c r="B15" s="21">
        <v>5</v>
      </c>
      <c r="C15" s="157">
        <f>C14+D15/D7</f>
        <v>8.8885000000000005</v>
      </c>
      <c r="D15" s="168">
        <v>283.5</v>
      </c>
      <c r="E15" s="157">
        <f>E14+F15/F7</f>
        <v>9.9974999999999987</v>
      </c>
      <c r="F15" s="168">
        <v>87.5</v>
      </c>
      <c r="G15" s="158">
        <v>6</v>
      </c>
      <c r="H15" s="159">
        <f>H14+I15/I7</f>
        <v>5.3864999999999998</v>
      </c>
      <c r="I15" s="168">
        <v>325.5</v>
      </c>
      <c r="J15" s="159">
        <f>J14+K15/K7</f>
        <v>8.5635000000000012</v>
      </c>
      <c r="K15" s="168">
        <v>220.5</v>
      </c>
      <c r="L15" s="158">
        <v>9</v>
      </c>
      <c r="M15" s="159">
        <f>M14+N15/N7</f>
        <v>6.7635000000000005</v>
      </c>
      <c r="N15" s="168">
        <v>409.5</v>
      </c>
      <c r="O15" s="159">
        <f>O14+P15/P7</f>
        <v>6.2204999999999977</v>
      </c>
      <c r="P15" s="168">
        <v>409.5</v>
      </c>
    </row>
    <row r="16" spans="1:16" ht="14.1" customHeight="1" x14ac:dyDescent="0.2">
      <c r="A16" s="1">
        <v>0.29166666666666702</v>
      </c>
      <c r="B16" s="21">
        <v>5</v>
      </c>
      <c r="C16" s="157">
        <f>C15+D16/D7</f>
        <v>8.9340000000000011</v>
      </c>
      <c r="D16" s="168">
        <v>318.5</v>
      </c>
      <c r="E16" s="157">
        <f>E15+F16/F7</f>
        <v>10.000999999999999</v>
      </c>
      <c r="F16" s="168">
        <v>24.5</v>
      </c>
      <c r="G16" s="158">
        <v>8</v>
      </c>
      <c r="H16" s="159">
        <f>H15+I16/I7</f>
        <v>5.407</v>
      </c>
      <c r="I16" s="168">
        <v>430.5</v>
      </c>
      <c r="J16" s="159">
        <f>J15+K16/K7</f>
        <v>8.5730000000000004</v>
      </c>
      <c r="K16" s="168">
        <v>199.5</v>
      </c>
      <c r="L16" s="158">
        <v>10</v>
      </c>
      <c r="M16" s="159">
        <f>M15+N16/N7</f>
        <v>6.7860000000000005</v>
      </c>
      <c r="N16" s="168">
        <v>472.5</v>
      </c>
      <c r="O16" s="159">
        <f>O15+P16/P7</f>
        <v>6.2384999999999975</v>
      </c>
      <c r="P16" s="168">
        <v>378</v>
      </c>
    </row>
    <row r="17" spans="1:16" ht="14.1" customHeight="1" x14ac:dyDescent="0.2">
      <c r="A17" s="1">
        <v>0.33333333333333298</v>
      </c>
      <c r="B17" s="21">
        <v>6</v>
      </c>
      <c r="C17" s="157">
        <f>C16+D17/D7</f>
        <v>8.9895000000000014</v>
      </c>
      <c r="D17" s="168">
        <v>388.5</v>
      </c>
      <c r="E17" s="157">
        <f>E16+F17/F7</f>
        <v>10.004</v>
      </c>
      <c r="F17" s="168">
        <v>21</v>
      </c>
      <c r="G17" s="158">
        <v>10</v>
      </c>
      <c r="H17" s="159">
        <f>H16+I17/I7</f>
        <v>5.4344999999999999</v>
      </c>
      <c r="I17" s="168">
        <v>577.5</v>
      </c>
      <c r="J17" s="159">
        <f>J16+K17/K7</f>
        <v>8.5839999999999996</v>
      </c>
      <c r="K17" s="168">
        <v>231</v>
      </c>
      <c r="L17" s="158">
        <v>12</v>
      </c>
      <c r="M17" s="159">
        <f>M16+N17/N7</f>
        <v>6.8145000000000007</v>
      </c>
      <c r="N17" s="168">
        <v>598.5</v>
      </c>
      <c r="O17" s="159">
        <f>O16+P17/P7</f>
        <v>6.2574999999999976</v>
      </c>
      <c r="P17" s="168">
        <v>399</v>
      </c>
    </row>
    <row r="18" spans="1:16" ht="14.1" customHeight="1" x14ac:dyDescent="0.2">
      <c r="A18" s="13">
        <v>0.375</v>
      </c>
      <c r="B18" s="25">
        <v>12</v>
      </c>
      <c r="C18" s="157">
        <f>C17+D18/D7</f>
        <v>9.0900000000000016</v>
      </c>
      <c r="D18" s="168">
        <v>703.5</v>
      </c>
      <c r="E18" s="157">
        <f>E17+F18/F7</f>
        <v>10.041499999999999</v>
      </c>
      <c r="F18" s="168">
        <v>262.5</v>
      </c>
      <c r="G18" s="160">
        <v>12</v>
      </c>
      <c r="H18" s="159">
        <f>H17+I18/I7</f>
        <v>5.4669999999999996</v>
      </c>
      <c r="I18" s="168">
        <v>682.5</v>
      </c>
      <c r="J18" s="159">
        <f>J17+K18/K7</f>
        <v>8.5975000000000001</v>
      </c>
      <c r="K18" s="168">
        <v>283.5</v>
      </c>
      <c r="L18" s="160">
        <v>13</v>
      </c>
      <c r="M18" s="159">
        <f>M17+N18/N7</f>
        <v>6.8465000000000007</v>
      </c>
      <c r="N18" s="168">
        <v>672</v>
      </c>
      <c r="O18" s="159">
        <f>O17+P18/P7</f>
        <v>6.2794999999999979</v>
      </c>
      <c r="P18" s="168">
        <v>462</v>
      </c>
    </row>
    <row r="19" spans="1:16" ht="14.1" customHeight="1" x14ac:dyDescent="0.2">
      <c r="A19" s="9">
        <v>0.41666666666666702</v>
      </c>
      <c r="B19" s="23">
        <v>13</v>
      </c>
      <c r="C19" s="164">
        <f>C18+D19/D7</f>
        <v>9.1965000000000021</v>
      </c>
      <c r="D19" s="169">
        <v>745.5</v>
      </c>
      <c r="E19" s="164">
        <f>E18+F19/F7</f>
        <v>10.084</v>
      </c>
      <c r="F19" s="169">
        <v>297.5</v>
      </c>
      <c r="G19" s="165">
        <v>13</v>
      </c>
      <c r="H19" s="166">
        <f>H18+I19/I7</f>
        <v>5.5015000000000001</v>
      </c>
      <c r="I19" s="169">
        <v>724.5</v>
      </c>
      <c r="J19" s="166">
        <f>J18+K19/K7</f>
        <v>8.6135000000000002</v>
      </c>
      <c r="K19" s="169">
        <v>336</v>
      </c>
      <c r="L19" s="165">
        <v>15</v>
      </c>
      <c r="M19" s="166">
        <f>M18+N19/N7</f>
        <v>6.8805000000000005</v>
      </c>
      <c r="N19" s="169">
        <v>714</v>
      </c>
      <c r="O19" s="166">
        <f>O18+P19/P7</f>
        <v>6.3049999999999979</v>
      </c>
      <c r="P19" s="169">
        <v>535.5</v>
      </c>
    </row>
    <row r="20" spans="1:16" ht="14.1" customHeight="1" x14ac:dyDescent="0.2">
      <c r="A20" s="1">
        <v>0.45833333333333298</v>
      </c>
      <c r="B20" s="21">
        <v>13</v>
      </c>
      <c r="C20" s="157">
        <f>C19+D20/D7</f>
        <v>9.2990000000000013</v>
      </c>
      <c r="D20" s="168">
        <v>717.5</v>
      </c>
      <c r="E20" s="157">
        <f>E19+F20/F7</f>
        <v>10.125499999999999</v>
      </c>
      <c r="F20" s="168">
        <v>290.5</v>
      </c>
      <c r="G20" s="158">
        <v>13</v>
      </c>
      <c r="H20" s="159">
        <f>H19+I20/I7</f>
        <v>5.5360000000000005</v>
      </c>
      <c r="I20" s="168">
        <v>724.5</v>
      </c>
      <c r="J20" s="159">
        <f>J19+K20/K7</f>
        <v>8.6289999999999996</v>
      </c>
      <c r="K20" s="168">
        <v>325.5</v>
      </c>
      <c r="L20" s="158">
        <v>15</v>
      </c>
      <c r="M20" s="159">
        <f>M19+N20/N7</f>
        <v>6.9150000000000009</v>
      </c>
      <c r="N20" s="168">
        <v>724.5</v>
      </c>
      <c r="O20" s="159">
        <f>O19+P20/P7</f>
        <v>6.3309999999999977</v>
      </c>
      <c r="P20" s="168">
        <v>546</v>
      </c>
    </row>
    <row r="21" spans="1:16" ht="14.1" customHeight="1" x14ac:dyDescent="0.2">
      <c r="A21" s="1">
        <v>0.5</v>
      </c>
      <c r="B21" s="21">
        <v>14</v>
      </c>
      <c r="C21" s="157">
        <f>C20+D21/D7</f>
        <v>9.4085000000000019</v>
      </c>
      <c r="D21" s="168">
        <v>766.5</v>
      </c>
      <c r="E21" s="157">
        <f>E20+F21/F7</f>
        <v>10.172999999999998</v>
      </c>
      <c r="F21" s="168">
        <v>332.5</v>
      </c>
      <c r="G21" s="158">
        <v>13</v>
      </c>
      <c r="H21" s="159">
        <f>H20+I21/I7</f>
        <v>5.5695000000000006</v>
      </c>
      <c r="I21" s="168">
        <v>703.5</v>
      </c>
      <c r="J21" s="159">
        <f>J20+K21/K7</f>
        <v>8.644499999999999</v>
      </c>
      <c r="K21" s="168">
        <v>325.5</v>
      </c>
      <c r="L21" s="158">
        <v>15</v>
      </c>
      <c r="M21" s="159">
        <f>M20+N21/N7</f>
        <v>6.9490000000000007</v>
      </c>
      <c r="N21" s="168">
        <v>714</v>
      </c>
      <c r="O21" s="159">
        <f>O20+P21/P7</f>
        <v>6.3569999999999975</v>
      </c>
      <c r="P21" s="168">
        <v>546</v>
      </c>
    </row>
    <row r="22" spans="1:16" ht="14.1" customHeight="1" x14ac:dyDescent="0.2">
      <c r="A22" s="1">
        <v>0.54166666666666696</v>
      </c>
      <c r="B22" s="21">
        <v>8</v>
      </c>
      <c r="C22" s="157">
        <f>C21+D22/D7</f>
        <v>9.480500000000001</v>
      </c>
      <c r="D22" s="168">
        <v>504</v>
      </c>
      <c r="E22" s="157">
        <f>E21+F22/F7</f>
        <v>10.179999999999998</v>
      </c>
      <c r="F22" s="168">
        <v>49</v>
      </c>
      <c r="G22" s="158">
        <v>12</v>
      </c>
      <c r="H22" s="159">
        <f>H21+I22/I7</f>
        <v>5.6025000000000009</v>
      </c>
      <c r="I22" s="168">
        <v>693</v>
      </c>
      <c r="J22" s="159">
        <f>J21+K22/K7</f>
        <v>8.6589999999999989</v>
      </c>
      <c r="K22" s="168">
        <v>304.5</v>
      </c>
      <c r="L22" s="158">
        <v>14</v>
      </c>
      <c r="M22" s="159">
        <f>M21+N22/N7</f>
        <v>6.9820000000000011</v>
      </c>
      <c r="N22" s="168">
        <v>693</v>
      </c>
      <c r="O22" s="159">
        <f>O21+P22/P7</f>
        <v>6.3799999999999972</v>
      </c>
      <c r="P22" s="168">
        <v>483</v>
      </c>
    </row>
    <row r="23" spans="1:16" ht="14.1" customHeight="1" x14ac:dyDescent="0.2">
      <c r="A23" s="1">
        <v>0.58333333333333304</v>
      </c>
      <c r="B23" s="21">
        <v>13</v>
      </c>
      <c r="C23" s="157">
        <f>C22+D23/D7</f>
        <v>9.5860000000000003</v>
      </c>
      <c r="D23" s="168">
        <v>738.5</v>
      </c>
      <c r="E23" s="157">
        <f>E22+F23/F7</f>
        <v>10.226499999999998</v>
      </c>
      <c r="F23" s="168">
        <v>325.5</v>
      </c>
      <c r="G23" s="158">
        <v>13</v>
      </c>
      <c r="H23" s="159">
        <f>H22+I23/I7</f>
        <v>5.636000000000001</v>
      </c>
      <c r="I23" s="168">
        <v>703.5</v>
      </c>
      <c r="J23" s="159">
        <f>J22+K23/K7</f>
        <v>8.6744999999999983</v>
      </c>
      <c r="K23" s="168">
        <v>325.5</v>
      </c>
      <c r="L23" s="158">
        <v>14</v>
      </c>
      <c r="M23" s="159">
        <f>M22+N23/N7</f>
        <v>7.0150000000000015</v>
      </c>
      <c r="N23" s="168">
        <v>693</v>
      </c>
      <c r="O23" s="159">
        <f>O22+P23/P7</f>
        <v>6.4049999999999976</v>
      </c>
      <c r="P23" s="168">
        <v>525</v>
      </c>
    </row>
    <row r="24" spans="1:16" ht="14.1" customHeight="1" x14ac:dyDescent="0.2">
      <c r="A24" s="1">
        <v>0.625</v>
      </c>
      <c r="B24" s="21">
        <v>13</v>
      </c>
      <c r="C24" s="157">
        <f>C23+D24/D7</f>
        <v>9.69</v>
      </c>
      <c r="D24" s="168">
        <v>728</v>
      </c>
      <c r="E24" s="157">
        <f>E23+F24/F7</f>
        <v>10.271999999999998</v>
      </c>
      <c r="F24" s="168">
        <v>318.5</v>
      </c>
      <c r="G24" s="158">
        <v>13</v>
      </c>
      <c r="H24" s="159">
        <f>H23+I24/I7</f>
        <v>5.6690000000000014</v>
      </c>
      <c r="I24" s="168">
        <v>693</v>
      </c>
      <c r="J24" s="159">
        <f>J23+K24/K7</f>
        <v>8.6899999999999977</v>
      </c>
      <c r="K24" s="168">
        <v>325.5</v>
      </c>
      <c r="L24" s="158">
        <v>14</v>
      </c>
      <c r="M24" s="159">
        <f>M23+N24/N7</f>
        <v>7.0475000000000012</v>
      </c>
      <c r="N24" s="168">
        <v>682.5</v>
      </c>
      <c r="O24" s="159">
        <f>O23+P24/P7</f>
        <v>6.4309999999999974</v>
      </c>
      <c r="P24" s="168">
        <v>546</v>
      </c>
    </row>
    <row r="25" spans="1:16" ht="14.1" customHeight="1" x14ac:dyDescent="0.2">
      <c r="A25" s="1">
        <v>0.66666666666666696</v>
      </c>
      <c r="B25" s="21">
        <v>13</v>
      </c>
      <c r="C25" s="157">
        <f>C24+D25/D7</f>
        <v>9.7914999999999992</v>
      </c>
      <c r="D25" s="168">
        <v>710.5</v>
      </c>
      <c r="E25" s="157">
        <f>E24+F25/F7</f>
        <v>10.314999999999998</v>
      </c>
      <c r="F25" s="168">
        <v>301</v>
      </c>
      <c r="G25" s="158">
        <v>13</v>
      </c>
      <c r="H25" s="159">
        <f>H24+I25/I7</f>
        <v>5.7015000000000011</v>
      </c>
      <c r="I25" s="168">
        <v>682.5</v>
      </c>
      <c r="J25" s="159">
        <f>J24+K25/K7</f>
        <v>8.7059999999999977</v>
      </c>
      <c r="K25" s="168">
        <v>336</v>
      </c>
      <c r="L25" s="158">
        <v>14</v>
      </c>
      <c r="M25" s="159">
        <f>M24+N25/N7</f>
        <v>7.0785000000000009</v>
      </c>
      <c r="N25" s="168">
        <v>651</v>
      </c>
      <c r="O25" s="159">
        <f>O24+P25/P7</f>
        <v>6.4579999999999975</v>
      </c>
      <c r="P25" s="168">
        <v>567</v>
      </c>
    </row>
    <row r="26" spans="1:16" ht="14.1" customHeight="1" x14ac:dyDescent="0.2">
      <c r="A26" s="1">
        <v>0.70833333333333304</v>
      </c>
      <c r="B26" s="21">
        <v>11</v>
      </c>
      <c r="C26" s="157">
        <f>C25+D26/D7</f>
        <v>9.8819999999999997</v>
      </c>
      <c r="D26" s="168">
        <v>633.5</v>
      </c>
      <c r="E26" s="157">
        <f>E25+F26/F7</f>
        <v>10.352499999999997</v>
      </c>
      <c r="F26" s="168">
        <v>262.5</v>
      </c>
      <c r="G26" s="158">
        <v>12</v>
      </c>
      <c r="H26" s="159">
        <f>H25+I26/I7</f>
        <v>5.7325000000000008</v>
      </c>
      <c r="I26" s="168">
        <v>651</v>
      </c>
      <c r="J26" s="159">
        <f>J25+K26/K7</f>
        <v>8.7199999999999971</v>
      </c>
      <c r="K26" s="168">
        <v>294</v>
      </c>
      <c r="L26" s="158">
        <v>14</v>
      </c>
      <c r="M26" s="159">
        <f>M25+N26/N7</f>
        <v>7.1095000000000006</v>
      </c>
      <c r="N26" s="168">
        <v>651</v>
      </c>
      <c r="O26" s="159">
        <f>O25+P26/P7</f>
        <v>6.4829999999999979</v>
      </c>
      <c r="P26" s="168">
        <v>525</v>
      </c>
    </row>
    <row r="27" spans="1:16" ht="14.1" customHeight="1" x14ac:dyDescent="0.2">
      <c r="A27" s="13">
        <v>0.75</v>
      </c>
      <c r="B27" s="25">
        <v>9</v>
      </c>
      <c r="C27" s="157">
        <f>C26+D27/D7</f>
        <v>9.9539999999999988</v>
      </c>
      <c r="D27" s="168">
        <v>504</v>
      </c>
      <c r="E27" s="157">
        <f>E26+F27/F7</f>
        <v>10.373499999999998</v>
      </c>
      <c r="F27" s="168">
        <v>147</v>
      </c>
      <c r="G27" s="160">
        <v>11</v>
      </c>
      <c r="H27" s="159">
        <f>H26+I27/I7</f>
        <v>5.7615000000000007</v>
      </c>
      <c r="I27" s="168">
        <v>609</v>
      </c>
      <c r="J27" s="159">
        <f>J26+K27/K7</f>
        <v>8.7324999999999964</v>
      </c>
      <c r="K27" s="168">
        <v>262.5</v>
      </c>
      <c r="L27" s="160">
        <v>13</v>
      </c>
      <c r="M27" s="159">
        <f>M26+N27/N7</f>
        <v>7.1390000000000002</v>
      </c>
      <c r="N27" s="168">
        <v>619.5</v>
      </c>
      <c r="O27" s="159">
        <f>O26+P27/P7</f>
        <v>6.5054999999999978</v>
      </c>
      <c r="P27" s="168">
        <v>472.5</v>
      </c>
    </row>
    <row r="28" spans="1:16" ht="14.1" customHeight="1" x14ac:dyDescent="0.2">
      <c r="A28" s="1">
        <v>0.79166666666666696</v>
      </c>
      <c r="B28" s="21">
        <v>7</v>
      </c>
      <c r="C28" s="157">
        <f>C27+D28/D7</f>
        <v>10.015999999999998</v>
      </c>
      <c r="D28" s="168">
        <v>434</v>
      </c>
      <c r="E28" s="157">
        <f>E27+F28/F7</f>
        <v>10.388999999999998</v>
      </c>
      <c r="F28" s="168">
        <v>108.5</v>
      </c>
      <c r="G28" s="158">
        <v>12</v>
      </c>
      <c r="H28" s="159">
        <f>H27+I28/I7</f>
        <v>5.7925000000000004</v>
      </c>
      <c r="I28" s="168">
        <v>651</v>
      </c>
      <c r="J28" s="159">
        <f>J27+K28/K7</f>
        <v>8.7444999999999968</v>
      </c>
      <c r="K28" s="168">
        <v>252</v>
      </c>
      <c r="L28" s="158">
        <v>13</v>
      </c>
      <c r="M28" s="159">
        <f>M27+N28/N7</f>
        <v>7.1695000000000002</v>
      </c>
      <c r="N28" s="168">
        <v>640.5</v>
      </c>
      <c r="O28" s="159">
        <f>O27+P28/P7</f>
        <v>6.5279999999999978</v>
      </c>
      <c r="P28" s="168">
        <v>472.5</v>
      </c>
    </row>
    <row r="29" spans="1:16" ht="14.1" customHeight="1" x14ac:dyDescent="0.2">
      <c r="A29" s="1">
        <v>0.83333333333333304</v>
      </c>
      <c r="B29" s="21">
        <v>7</v>
      </c>
      <c r="C29" s="157">
        <f>C28+D29/D7</f>
        <v>10.077499999999999</v>
      </c>
      <c r="D29" s="168">
        <v>430.5</v>
      </c>
      <c r="E29" s="157">
        <f>E28+F29/F7</f>
        <v>10.399999999999997</v>
      </c>
      <c r="F29" s="168">
        <v>77</v>
      </c>
      <c r="G29" s="158">
        <v>12</v>
      </c>
      <c r="H29" s="159">
        <f>H28+I29/I7</f>
        <v>5.8250000000000002</v>
      </c>
      <c r="I29" s="168">
        <v>682.5</v>
      </c>
      <c r="J29" s="159">
        <f>J28+K29/K7</f>
        <v>8.7564999999999973</v>
      </c>
      <c r="K29" s="168">
        <v>252</v>
      </c>
      <c r="L29" s="158">
        <v>13</v>
      </c>
      <c r="M29" s="159">
        <f>M28+N29/N7</f>
        <v>7.2010000000000005</v>
      </c>
      <c r="N29" s="168">
        <v>661.5</v>
      </c>
      <c r="O29" s="159">
        <f>O28+P29/P7</f>
        <v>6.5504999999999978</v>
      </c>
      <c r="P29" s="168">
        <v>472.5</v>
      </c>
    </row>
    <row r="30" spans="1:16" ht="14.1" customHeight="1" x14ac:dyDescent="0.2">
      <c r="A30" s="1">
        <v>0.875</v>
      </c>
      <c r="B30" s="21">
        <v>7</v>
      </c>
      <c r="C30" s="157">
        <f>C29+D30/D7</f>
        <v>10.134999999999998</v>
      </c>
      <c r="D30" s="168">
        <v>402.5</v>
      </c>
      <c r="E30" s="157">
        <f>E29+F30/F7</f>
        <v>10.409499999999996</v>
      </c>
      <c r="F30" s="168">
        <v>66.5</v>
      </c>
      <c r="G30" s="158">
        <v>12</v>
      </c>
      <c r="H30" s="159">
        <f>H29+I30/I7</f>
        <v>5.8565000000000005</v>
      </c>
      <c r="I30" s="168">
        <v>661.5</v>
      </c>
      <c r="J30" s="159">
        <f>J29+K30/K7</f>
        <v>8.7684999999999977</v>
      </c>
      <c r="K30" s="168">
        <v>252</v>
      </c>
      <c r="L30" s="158">
        <v>14</v>
      </c>
      <c r="M30" s="159">
        <f>M29+N30/N7</f>
        <v>7.2330000000000005</v>
      </c>
      <c r="N30" s="168">
        <v>672</v>
      </c>
      <c r="O30" s="159">
        <f>O29+P30/P7</f>
        <v>6.5729999999999977</v>
      </c>
      <c r="P30" s="168">
        <v>472.5</v>
      </c>
    </row>
    <row r="31" spans="1:16" ht="14.1" customHeight="1" x14ac:dyDescent="0.2">
      <c r="A31" s="9">
        <v>0.91666666666666696</v>
      </c>
      <c r="B31" s="23">
        <v>6</v>
      </c>
      <c r="C31" s="164">
        <f>C30+D31/D7</f>
        <v>10.189499999999999</v>
      </c>
      <c r="D31" s="169">
        <v>381.5</v>
      </c>
      <c r="E31" s="164">
        <f>E30+F31/F7</f>
        <v>10.414499999999997</v>
      </c>
      <c r="F31" s="169">
        <v>35</v>
      </c>
      <c r="G31" s="165">
        <v>12</v>
      </c>
      <c r="H31" s="166">
        <f>H30+I31/I7</f>
        <v>5.8880000000000008</v>
      </c>
      <c r="I31" s="169">
        <v>661.5</v>
      </c>
      <c r="J31" s="166">
        <f>J30+K31/K7</f>
        <v>8.779499999999997</v>
      </c>
      <c r="K31" s="169">
        <v>231</v>
      </c>
      <c r="L31" s="165">
        <v>13</v>
      </c>
      <c r="M31" s="166">
        <f>M30+N31/N7</f>
        <v>7.2645000000000008</v>
      </c>
      <c r="N31" s="169">
        <v>661.5</v>
      </c>
      <c r="O31" s="166">
        <f>O30+P31/P7</f>
        <v>6.5944999999999974</v>
      </c>
      <c r="P31" s="169">
        <v>451.5</v>
      </c>
    </row>
    <row r="32" spans="1:16" ht="14.1" customHeight="1" x14ac:dyDescent="0.2">
      <c r="A32" s="1">
        <v>0.95833333333333304</v>
      </c>
      <c r="B32" s="21">
        <v>6</v>
      </c>
      <c r="C32" s="157">
        <f>C31+D32/D7</f>
        <v>10.238999999999999</v>
      </c>
      <c r="D32" s="168">
        <v>346.5</v>
      </c>
      <c r="E32" s="157">
        <f>E31+F32/F7</f>
        <v>10.415999999999997</v>
      </c>
      <c r="F32" s="168">
        <v>10.5</v>
      </c>
      <c r="G32" s="158">
        <v>11</v>
      </c>
      <c r="H32" s="159">
        <f>H31+I32/I7</f>
        <v>5.9170000000000007</v>
      </c>
      <c r="I32" s="168">
        <v>609</v>
      </c>
      <c r="J32" s="159">
        <f>J31+K32/K7</f>
        <v>8.7894999999999968</v>
      </c>
      <c r="K32" s="168">
        <v>210</v>
      </c>
      <c r="L32" s="158">
        <v>12</v>
      </c>
      <c r="M32" s="159">
        <f>M31+N32/N7</f>
        <v>7.2925000000000004</v>
      </c>
      <c r="N32" s="168">
        <v>588</v>
      </c>
      <c r="O32" s="159">
        <f>O31+P32/P7</f>
        <v>6.6139999999999972</v>
      </c>
      <c r="P32" s="168">
        <v>409.5</v>
      </c>
    </row>
    <row r="33" spans="1:16" ht="14.1" customHeight="1" thickBot="1" x14ac:dyDescent="0.25">
      <c r="A33" s="2">
        <v>0.999999999999999</v>
      </c>
      <c r="B33" s="27">
        <v>5</v>
      </c>
      <c r="C33" s="161">
        <f>C32+D33/D7</f>
        <v>10.280999999999999</v>
      </c>
      <c r="D33" s="170">
        <v>294</v>
      </c>
      <c r="E33" s="161">
        <f>E32+F33/F7</f>
        <v>10.421499999999996</v>
      </c>
      <c r="F33" s="170">
        <v>38.5</v>
      </c>
      <c r="G33" s="162">
        <v>9</v>
      </c>
      <c r="H33" s="163">
        <f>H32+I33/I7</f>
        <v>5.9420000000000011</v>
      </c>
      <c r="I33" s="170">
        <v>525</v>
      </c>
      <c r="J33" s="163">
        <f>J32+K33/K7</f>
        <v>8.7994999999999965</v>
      </c>
      <c r="K33" s="170">
        <v>210</v>
      </c>
      <c r="L33" s="162">
        <v>11</v>
      </c>
      <c r="M33" s="163">
        <f>M32+N33/N7</f>
        <v>7.3165000000000004</v>
      </c>
      <c r="N33" s="170">
        <v>504</v>
      </c>
      <c r="O33" s="163">
        <f>O32+P33/P7</f>
        <v>6.6334999999999971</v>
      </c>
      <c r="P33" s="170">
        <v>409.5</v>
      </c>
    </row>
    <row r="34" spans="1:16" ht="13.5" thickBot="1" x14ac:dyDescent="0.25">
      <c r="A34" s="5" t="s">
        <v>3</v>
      </c>
      <c r="B34" s="84"/>
      <c r="D34" s="5">
        <f>SUM(D10:D33)</f>
        <v>11347</v>
      </c>
      <c r="F34" s="5">
        <f>SUM(F10:F33)</f>
        <v>3440.5</v>
      </c>
      <c r="G34" s="84"/>
      <c r="I34" s="5">
        <f>SUM(I10:I33)</f>
        <v>13692</v>
      </c>
      <c r="K34" s="5">
        <f>SUM(K10:K33)</f>
        <v>6289.5</v>
      </c>
      <c r="L34" s="84"/>
      <c r="N34" s="5">
        <f>SUM(N10:N33)</f>
        <v>13996.5</v>
      </c>
      <c r="P34" s="5">
        <f>SUM(P10:P33)</f>
        <v>11203.5</v>
      </c>
    </row>
    <row r="38" spans="1:16" x14ac:dyDescent="0.2">
      <c r="A38" s="37" t="s">
        <v>15</v>
      </c>
      <c r="B38" s="37"/>
      <c r="C38" t="s">
        <v>66</v>
      </c>
    </row>
    <row r="39" spans="1:16" x14ac:dyDescent="0.2">
      <c r="A39" s="37" t="s">
        <v>16</v>
      </c>
      <c r="B39" s="37"/>
      <c r="C39" t="s">
        <v>21</v>
      </c>
    </row>
    <row r="42" spans="1:16" x14ac:dyDescent="0.2">
      <c r="L42" s="152"/>
      <c r="M42" s="152"/>
      <c r="N42" s="152"/>
      <c r="O42" s="152"/>
    </row>
    <row r="43" spans="1:16" x14ac:dyDescent="0.2">
      <c r="L43" s="152"/>
      <c r="M43" s="152"/>
      <c r="N43" s="152"/>
      <c r="O43" s="152"/>
    </row>
    <row r="44" spans="1:16" x14ac:dyDescent="0.2">
      <c r="L44" s="152"/>
      <c r="M44" s="152"/>
      <c r="N44" s="80"/>
      <c r="O44" s="152"/>
    </row>
    <row r="45" spans="1:16" x14ac:dyDescent="0.2">
      <c r="L45" s="152"/>
      <c r="M45" s="152"/>
      <c r="N45" s="80"/>
      <c r="O45" s="152"/>
    </row>
    <row r="46" spans="1:16" x14ac:dyDescent="0.2">
      <c r="L46" s="152"/>
      <c r="M46" s="152"/>
      <c r="N46" s="80"/>
      <c r="O46" s="152"/>
    </row>
    <row r="47" spans="1:16" x14ac:dyDescent="0.2">
      <c r="L47" s="152"/>
      <c r="M47" s="152"/>
      <c r="N47" s="80"/>
      <c r="O47" s="152"/>
    </row>
    <row r="48" spans="1:16" x14ac:dyDescent="0.2">
      <c r="L48" s="152"/>
      <c r="M48" s="152"/>
      <c r="N48" s="80"/>
      <c r="O48" s="152"/>
    </row>
    <row r="49" spans="12:15" x14ac:dyDescent="0.2">
      <c r="L49" s="152"/>
      <c r="M49" s="152"/>
      <c r="N49" s="80"/>
      <c r="O49" s="152"/>
    </row>
    <row r="50" spans="12:15" x14ac:dyDescent="0.2">
      <c r="L50" s="152"/>
      <c r="M50" s="152"/>
      <c r="N50" s="80"/>
      <c r="O50" s="152"/>
    </row>
    <row r="51" spans="12:15" x14ac:dyDescent="0.2">
      <c r="L51" s="152"/>
      <c r="M51" s="152"/>
      <c r="N51" s="80"/>
      <c r="O51" s="152"/>
    </row>
    <row r="52" spans="12:15" x14ac:dyDescent="0.2">
      <c r="L52" s="152"/>
      <c r="M52" s="152"/>
      <c r="N52" s="80"/>
      <c r="O52" s="152"/>
    </row>
    <row r="53" spans="12:15" x14ac:dyDescent="0.2">
      <c r="L53" s="152"/>
      <c r="M53" s="152"/>
      <c r="N53" s="80"/>
      <c r="O53" s="152"/>
    </row>
    <row r="54" spans="12:15" x14ac:dyDescent="0.2">
      <c r="L54" s="152"/>
      <c r="M54" s="152"/>
      <c r="N54" s="80"/>
      <c r="O54" s="152"/>
    </row>
    <row r="55" spans="12:15" x14ac:dyDescent="0.2">
      <c r="L55" s="152"/>
      <c r="M55" s="152"/>
      <c r="N55" s="80"/>
      <c r="O55" s="152"/>
    </row>
    <row r="56" spans="12:15" x14ac:dyDescent="0.2">
      <c r="L56" s="152"/>
      <c r="M56" s="152"/>
      <c r="N56" s="80"/>
      <c r="O56" s="152"/>
    </row>
    <row r="57" spans="12:15" x14ac:dyDescent="0.2">
      <c r="L57" s="152"/>
      <c r="M57" s="152"/>
      <c r="N57" s="80"/>
      <c r="O57" s="152"/>
    </row>
    <row r="58" spans="12:15" x14ac:dyDescent="0.2">
      <c r="L58" s="152"/>
      <c r="M58" s="152"/>
      <c r="N58" s="80"/>
      <c r="O58" s="152"/>
    </row>
    <row r="59" spans="12:15" x14ac:dyDescent="0.2">
      <c r="L59" s="152"/>
      <c r="M59" s="152"/>
      <c r="N59" s="80"/>
      <c r="O59" s="152"/>
    </row>
    <row r="60" spans="12:15" x14ac:dyDescent="0.2">
      <c r="L60" s="152"/>
      <c r="M60" s="152"/>
      <c r="N60" s="80"/>
      <c r="O60" s="152"/>
    </row>
    <row r="61" spans="12:15" x14ac:dyDescent="0.2">
      <c r="L61" s="152"/>
      <c r="M61" s="152"/>
      <c r="N61" s="80"/>
      <c r="O61" s="152"/>
    </row>
    <row r="62" spans="12:15" x14ac:dyDescent="0.2">
      <c r="L62" s="152"/>
      <c r="M62" s="152"/>
      <c r="N62" s="80"/>
      <c r="O62" s="152"/>
    </row>
    <row r="63" spans="12:15" x14ac:dyDescent="0.2">
      <c r="L63" s="152"/>
      <c r="M63" s="152"/>
      <c r="N63" s="80"/>
      <c r="O63" s="152"/>
    </row>
    <row r="64" spans="12:15" x14ac:dyDescent="0.2">
      <c r="L64" s="152"/>
      <c r="M64" s="152"/>
      <c r="N64" s="80"/>
      <c r="O64" s="152"/>
    </row>
    <row r="65" spans="12:15" x14ac:dyDescent="0.2">
      <c r="L65" s="152"/>
      <c r="M65" s="152"/>
      <c r="N65" s="80"/>
      <c r="O65" s="152"/>
    </row>
    <row r="66" spans="12:15" x14ac:dyDescent="0.2">
      <c r="L66" s="152"/>
      <c r="M66" s="152"/>
      <c r="N66" s="80"/>
      <c r="O66" s="152"/>
    </row>
    <row r="67" spans="12:15" x14ac:dyDescent="0.2">
      <c r="L67" s="152"/>
      <c r="M67" s="152"/>
      <c r="N67" s="80"/>
      <c r="O67" s="152"/>
    </row>
    <row r="68" spans="12:15" x14ac:dyDescent="0.2">
      <c r="L68" s="152"/>
      <c r="M68" s="152"/>
      <c r="N68" s="152"/>
      <c r="O68" s="152"/>
    </row>
    <row r="69" spans="12:15" x14ac:dyDescent="0.2">
      <c r="L69" s="152"/>
      <c r="M69" s="152"/>
      <c r="N69" s="152"/>
      <c r="O69" s="152"/>
    </row>
  </sheetData>
  <mergeCells count="23">
    <mergeCell ref="A3:F3"/>
    <mergeCell ref="A1:K1"/>
    <mergeCell ref="E5:F5"/>
    <mergeCell ref="E6:F6"/>
    <mergeCell ref="C4:F4"/>
    <mergeCell ref="A4:A7"/>
    <mergeCell ref="C5:D5"/>
    <mergeCell ref="C6:D6"/>
    <mergeCell ref="B4:B7"/>
    <mergeCell ref="H5:I5"/>
    <mergeCell ref="J5:K5"/>
    <mergeCell ref="H6:I6"/>
    <mergeCell ref="J6:K6"/>
    <mergeCell ref="G3:K3"/>
    <mergeCell ref="G4:G7"/>
    <mergeCell ref="H4:K4"/>
    <mergeCell ref="L3:P3"/>
    <mergeCell ref="L4:L7"/>
    <mergeCell ref="M4:P4"/>
    <mergeCell ref="M5:N5"/>
    <mergeCell ref="O5:P5"/>
    <mergeCell ref="M6:N6"/>
    <mergeCell ref="O6:P6"/>
  </mergeCells>
  <phoneticPr fontId="0" type="noConversion"/>
  <pageMargins left="0.39370078740157483" right="0" top="0.78740157480314965" bottom="0.39370078740157483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38"/>
  <sheetViews>
    <sheetView tabSelected="1" zoomScale="80" zoomScaleNormal="80" workbookViewId="0">
      <selection sqref="A1:U1"/>
    </sheetView>
  </sheetViews>
  <sheetFormatPr defaultRowHeight="12.75" x14ac:dyDescent="0.2"/>
  <cols>
    <col min="1" max="1" width="7.7109375" style="81" customWidth="1"/>
    <col min="2" max="2" width="6.42578125" customWidth="1"/>
    <col min="3" max="3" width="9.5703125" customWidth="1"/>
    <col min="4" max="4" width="10.140625" customWidth="1"/>
    <col min="5" max="5" width="10.42578125" customWidth="1"/>
    <col min="6" max="6" width="9.7109375" customWidth="1"/>
    <col min="7" max="7" width="5.85546875" customWidth="1"/>
    <col min="12" max="12" width="6.28515625" customWidth="1"/>
    <col min="17" max="17" width="6.42578125" customWidth="1"/>
    <col min="22" max="22" width="6.28515625" customWidth="1"/>
    <col min="27" max="27" width="6.140625" customWidth="1"/>
    <col min="32" max="32" width="6.140625" customWidth="1"/>
    <col min="37" max="37" width="6.140625" customWidth="1"/>
    <col min="42" max="42" width="6.42578125" customWidth="1"/>
    <col min="46" max="46" width="10.7109375" customWidth="1"/>
    <col min="47" max="47" width="6.42578125" customWidth="1"/>
    <col min="52" max="52" width="6.42578125" customWidth="1"/>
    <col min="56" max="56" width="11.42578125" customWidth="1"/>
    <col min="57" max="57" width="6.5703125" customWidth="1"/>
    <col min="62" max="62" width="6.140625" customWidth="1"/>
    <col min="67" max="67" width="6.140625" customWidth="1"/>
    <col min="72" max="72" width="6.5703125" customWidth="1"/>
    <col min="77" max="77" width="6.28515625" customWidth="1"/>
    <col min="82" max="82" width="6.5703125" customWidth="1"/>
  </cols>
  <sheetData>
    <row r="1" spans="1:86" ht="64.5" customHeight="1" thickBot="1" x14ac:dyDescent="0.25">
      <c r="A1" s="221" t="s">
        <v>64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  <c r="AI1" s="220"/>
      <c r="AJ1" s="220"/>
      <c r="AK1" s="220"/>
      <c r="AL1" s="220"/>
      <c r="AM1" s="220"/>
      <c r="AN1" s="220"/>
      <c r="AO1" s="220"/>
      <c r="AP1" s="220"/>
      <c r="AQ1" s="220"/>
      <c r="AR1" s="220"/>
      <c r="AS1" s="220"/>
      <c r="AT1" s="220"/>
      <c r="AU1" s="220"/>
      <c r="AV1" s="220"/>
      <c r="AW1" s="220"/>
      <c r="AX1" s="220"/>
      <c r="AY1" s="220"/>
      <c r="AZ1" s="220"/>
      <c r="BA1" s="220"/>
      <c r="BB1" s="220"/>
      <c r="BC1" s="220"/>
      <c r="BD1" s="220"/>
      <c r="BE1" s="220"/>
      <c r="BF1" s="220"/>
      <c r="BG1" s="220"/>
      <c r="BH1" s="220"/>
      <c r="BI1" s="220"/>
      <c r="BJ1" s="220"/>
      <c r="BK1" s="220"/>
      <c r="BL1" s="220"/>
      <c r="BM1" s="220"/>
      <c r="BN1" s="220"/>
      <c r="BO1" s="220"/>
      <c r="BP1" s="220"/>
      <c r="BQ1" s="220"/>
      <c r="BR1" s="220"/>
      <c r="BS1" s="220"/>
      <c r="BT1" s="220"/>
      <c r="BU1" s="220"/>
      <c r="BV1" s="220"/>
      <c r="BW1" s="220"/>
      <c r="BX1" s="220"/>
      <c r="BY1" s="220"/>
      <c r="BZ1" s="220"/>
      <c r="CA1" s="220"/>
      <c r="CB1" s="220"/>
      <c r="CC1" s="220"/>
      <c r="CD1" s="220"/>
      <c r="CE1" s="220"/>
      <c r="CF1" s="220"/>
      <c r="CG1" s="220"/>
      <c r="CH1" s="220"/>
    </row>
    <row r="2" spans="1:86" ht="17.25" customHeight="1" thickBot="1" x14ac:dyDescent="0.25">
      <c r="A2" s="64"/>
      <c r="B2" s="65"/>
      <c r="C2" s="222" t="s">
        <v>29</v>
      </c>
      <c r="D2" s="223"/>
      <c r="E2" s="223"/>
      <c r="F2" s="66"/>
      <c r="G2" s="222" t="s">
        <v>30</v>
      </c>
      <c r="H2" s="223"/>
      <c r="I2" s="223"/>
      <c r="J2" s="223"/>
      <c r="K2" s="66"/>
      <c r="L2" s="222" t="s">
        <v>31</v>
      </c>
      <c r="M2" s="223"/>
      <c r="N2" s="223"/>
      <c r="O2" s="223"/>
      <c r="P2" s="66"/>
      <c r="Q2" s="222" t="s">
        <v>32</v>
      </c>
      <c r="R2" s="223"/>
      <c r="S2" s="223"/>
      <c r="T2" s="223"/>
      <c r="U2" s="66"/>
      <c r="V2" s="222" t="s">
        <v>33</v>
      </c>
      <c r="W2" s="223"/>
      <c r="X2" s="223"/>
      <c r="Y2" s="223"/>
      <c r="Z2" s="66"/>
      <c r="AA2" s="222" t="s">
        <v>34</v>
      </c>
      <c r="AB2" s="223"/>
      <c r="AC2" s="223"/>
      <c r="AD2" s="223"/>
      <c r="AE2" s="66"/>
      <c r="AF2" s="222" t="s">
        <v>35</v>
      </c>
      <c r="AG2" s="223"/>
      <c r="AH2" s="223"/>
      <c r="AI2" s="223"/>
      <c r="AJ2" s="66"/>
      <c r="AK2" s="222" t="s">
        <v>36</v>
      </c>
      <c r="AL2" s="223"/>
      <c r="AM2" s="223"/>
      <c r="AN2" s="223"/>
      <c r="AO2" s="66"/>
      <c r="AP2" s="224" t="s">
        <v>37</v>
      </c>
      <c r="AQ2" s="222"/>
      <c r="AR2" s="222"/>
      <c r="AS2" s="222"/>
      <c r="AT2" s="225"/>
      <c r="AU2" s="224" t="s">
        <v>38</v>
      </c>
      <c r="AV2" s="222"/>
      <c r="AW2" s="222"/>
      <c r="AX2" s="222"/>
      <c r="AY2" s="225"/>
      <c r="AZ2" s="224" t="s">
        <v>39</v>
      </c>
      <c r="BA2" s="222"/>
      <c r="BB2" s="222"/>
      <c r="BC2" s="222"/>
      <c r="BD2" s="225"/>
      <c r="BE2" s="224" t="s">
        <v>40</v>
      </c>
      <c r="BF2" s="222"/>
      <c r="BG2" s="222"/>
      <c r="BH2" s="222"/>
      <c r="BI2" s="225"/>
      <c r="BJ2" s="224" t="s">
        <v>41</v>
      </c>
      <c r="BK2" s="222"/>
      <c r="BL2" s="222"/>
      <c r="BM2" s="222"/>
      <c r="BN2" s="225"/>
      <c r="BO2" s="224" t="s">
        <v>42</v>
      </c>
      <c r="BP2" s="222"/>
      <c r="BQ2" s="222"/>
      <c r="BR2" s="222"/>
      <c r="BS2" s="225"/>
      <c r="BT2" s="224" t="s">
        <v>43</v>
      </c>
      <c r="BU2" s="222"/>
      <c r="BV2" s="222"/>
      <c r="BW2" s="222"/>
      <c r="BX2" s="225"/>
      <c r="BY2" s="224" t="s">
        <v>44</v>
      </c>
      <c r="BZ2" s="222"/>
      <c r="CA2" s="222"/>
      <c r="CB2" s="222"/>
      <c r="CC2" s="225"/>
      <c r="CD2" s="224" t="s">
        <v>45</v>
      </c>
      <c r="CE2" s="222"/>
      <c r="CF2" s="222"/>
      <c r="CG2" s="222"/>
      <c r="CH2" s="225"/>
    </row>
    <row r="3" spans="1:86" ht="15.95" customHeight="1" thickBot="1" x14ac:dyDescent="0.25">
      <c r="A3" s="208" t="s">
        <v>0</v>
      </c>
      <c r="B3" s="208" t="s">
        <v>46</v>
      </c>
      <c r="C3" s="190" t="s">
        <v>47</v>
      </c>
      <c r="D3" s="191"/>
      <c r="E3" s="191"/>
      <c r="F3" s="192"/>
      <c r="G3" s="208" t="s">
        <v>46</v>
      </c>
      <c r="H3" s="190" t="s">
        <v>47</v>
      </c>
      <c r="I3" s="191"/>
      <c r="J3" s="191"/>
      <c r="K3" s="192"/>
      <c r="L3" s="208" t="s">
        <v>46</v>
      </c>
      <c r="M3" s="190" t="s">
        <v>47</v>
      </c>
      <c r="N3" s="191"/>
      <c r="O3" s="191"/>
      <c r="P3" s="192"/>
      <c r="Q3" s="208" t="s">
        <v>46</v>
      </c>
      <c r="R3" s="190" t="s">
        <v>47</v>
      </c>
      <c r="S3" s="191"/>
      <c r="T3" s="191"/>
      <c r="U3" s="192"/>
      <c r="V3" s="208" t="s">
        <v>46</v>
      </c>
      <c r="W3" s="190" t="s">
        <v>47</v>
      </c>
      <c r="X3" s="191"/>
      <c r="Y3" s="191"/>
      <c r="Z3" s="192"/>
      <c r="AA3" s="208" t="s">
        <v>46</v>
      </c>
      <c r="AB3" s="190" t="s">
        <v>47</v>
      </c>
      <c r="AC3" s="191"/>
      <c r="AD3" s="191"/>
      <c r="AE3" s="192"/>
      <c r="AF3" s="208" t="s">
        <v>46</v>
      </c>
      <c r="AG3" s="190" t="s">
        <v>47</v>
      </c>
      <c r="AH3" s="191"/>
      <c r="AI3" s="191"/>
      <c r="AJ3" s="192"/>
      <c r="AK3" s="208" t="s">
        <v>46</v>
      </c>
      <c r="AL3" s="190" t="s">
        <v>47</v>
      </c>
      <c r="AM3" s="191"/>
      <c r="AN3" s="191"/>
      <c r="AO3" s="192"/>
      <c r="AP3" s="208" t="s">
        <v>46</v>
      </c>
      <c r="AQ3" s="190" t="s">
        <v>47</v>
      </c>
      <c r="AR3" s="191"/>
      <c r="AS3" s="191"/>
      <c r="AT3" s="192"/>
      <c r="AU3" s="208" t="s">
        <v>46</v>
      </c>
      <c r="AV3" s="190" t="s">
        <v>47</v>
      </c>
      <c r="AW3" s="191"/>
      <c r="AX3" s="191"/>
      <c r="AY3" s="192"/>
      <c r="AZ3" s="208" t="s">
        <v>46</v>
      </c>
      <c r="BA3" s="190" t="s">
        <v>47</v>
      </c>
      <c r="BB3" s="191"/>
      <c r="BC3" s="191"/>
      <c r="BD3" s="192"/>
      <c r="BE3" s="208" t="s">
        <v>46</v>
      </c>
      <c r="BF3" s="190" t="s">
        <v>47</v>
      </c>
      <c r="BG3" s="191"/>
      <c r="BH3" s="191"/>
      <c r="BI3" s="192"/>
      <c r="BJ3" s="208" t="s">
        <v>46</v>
      </c>
      <c r="BK3" s="190" t="s">
        <v>47</v>
      </c>
      <c r="BL3" s="191"/>
      <c r="BM3" s="191"/>
      <c r="BN3" s="192"/>
      <c r="BO3" s="208" t="s">
        <v>46</v>
      </c>
      <c r="BP3" s="190" t="s">
        <v>47</v>
      </c>
      <c r="BQ3" s="191"/>
      <c r="BR3" s="191"/>
      <c r="BS3" s="192"/>
      <c r="BT3" s="208" t="s">
        <v>46</v>
      </c>
      <c r="BU3" s="190" t="s">
        <v>47</v>
      </c>
      <c r="BV3" s="191"/>
      <c r="BW3" s="191"/>
      <c r="BX3" s="192"/>
      <c r="BY3" s="208" t="s">
        <v>46</v>
      </c>
      <c r="BZ3" s="190" t="s">
        <v>47</v>
      </c>
      <c r="CA3" s="191"/>
      <c r="CB3" s="191"/>
      <c r="CC3" s="192"/>
      <c r="CD3" s="208" t="s">
        <v>46</v>
      </c>
      <c r="CE3" s="190" t="s">
        <v>47</v>
      </c>
      <c r="CF3" s="191"/>
      <c r="CG3" s="191"/>
      <c r="CH3" s="192"/>
    </row>
    <row r="4" spans="1:86" ht="15.95" customHeight="1" thickBot="1" x14ac:dyDescent="0.25">
      <c r="A4" s="209"/>
      <c r="B4" s="209"/>
      <c r="C4" s="190" t="s">
        <v>8</v>
      </c>
      <c r="D4" s="192"/>
      <c r="E4" s="190" t="s">
        <v>9</v>
      </c>
      <c r="F4" s="192"/>
      <c r="G4" s="209"/>
      <c r="H4" s="190" t="s">
        <v>8</v>
      </c>
      <c r="I4" s="192"/>
      <c r="J4" s="190" t="s">
        <v>9</v>
      </c>
      <c r="K4" s="192"/>
      <c r="L4" s="209"/>
      <c r="M4" s="190" t="s">
        <v>8</v>
      </c>
      <c r="N4" s="192"/>
      <c r="O4" s="190" t="s">
        <v>9</v>
      </c>
      <c r="P4" s="192"/>
      <c r="Q4" s="209"/>
      <c r="R4" s="190" t="s">
        <v>8</v>
      </c>
      <c r="S4" s="192"/>
      <c r="T4" s="190" t="s">
        <v>9</v>
      </c>
      <c r="U4" s="192"/>
      <c r="V4" s="209"/>
      <c r="W4" s="190" t="s">
        <v>8</v>
      </c>
      <c r="X4" s="192"/>
      <c r="Y4" s="190" t="s">
        <v>9</v>
      </c>
      <c r="Z4" s="192"/>
      <c r="AA4" s="209"/>
      <c r="AB4" s="190" t="s">
        <v>8</v>
      </c>
      <c r="AC4" s="192"/>
      <c r="AD4" s="190" t="s">
        <v>9</v>
      </c>
      <c r="AE4" s="192"/>
      <c r="AF4" s="209"/>
      <c r="AG4" s="190" t="s">
        <v>8</v>
      </c>
      <c r="AH4" s="192"/>
      <c r="AI4" s="190" t="s">
        <v>9</v>
      </c>
      <c r="AJ4" s="192"/>
      <c r="AK4" s="209"/>
      <c r="AL4" s="190" t="s">
        <v>8</v>
      </c>
      <c r="AM4" s="192"/>
      <c r="AN4" s="190" t="s">
        <v>9</v>
      </c>
      <c r="AO4" s="192"/>
      <c r="AP4" s="209"/>
      <c r="AQ4" s="190" t="s">
        <v>8</v>
      </c>
      <c r="AR4" s="192"/>
      <c r="AS4" s="190" t="s">
        <v>9</v>
      </c>
      <c r="AT4" s="192"/>
      <c r="AU4" s="209"/>
      <c r="AV4" s="190" t="s">
        <v>8</v>
      </c>
      <c r="AW4" s="192"/>
      <c r="AX4" s="190" t="s">
        <v>9</v>
      </c>
      <c r="AY4" s="192"/>
      <c r="AZ4" s="209"/>
      <c r="BA4" s="190" t="s">
        <v>8</v>
      </c>
      <c r="BB4" s="192"/>
      <c r="BC4" s="190" t="s">
        <v>9</v>
      </c>
      <c r="BD4" s="192"/>
      <c r="BE4" s="209"/>
      <c r="BF4" s="190" t="s">
        <v>8</v>
      </c>
      <c r="BG4" s="192"/>
      <c r="BH4" s="190" t="s">
        <v>9</v>
      </c>
      <c r="BI4" s="192"/>
      <c r="BJ4" s="209"/>
      <c r="BK4" s="190" t="s">
        <v>8</v>
      </c>
      <c r="BL4" s="192"/>
      <c r="BM4" s="190" t="s">
        <v>9</v>
      </c>
      <c r="BN4" s="192"/>
      <c r="BO4" s="209"/>
      <c r="BP4" s="190" t="s">
        <v>8</v>
      </c>
      <c r="BQ4" s="192"/>
      <c r="BR4" s="190" t="s">
        <v>9</v>
      </c>
      <c r="BS4" s="192"/>
      <c r="BT4" s="209"/>
      <c r="BU4" s="190" t="s">
        <v>8</v>
      </c>
      <c r="BV4" s="192"/>
      <c r="BW4" s="190" t="s">
        <v>9</v>
      </c>
      <c r="BX4" s="192"/>
      <c r="BY4" s="209"/>
      <c r="BZ4" s="190" t="s">
        <v>8</v>
      </c>
      <c r="CA4" s="192"/>
      <c r="CB4" s="190" t="s">
        <v>9</v>
      </c>
      <c r="CC4" s="192"/>
      <c r="CD4" s="209"/>
      <c r="CE4" s="190" t="s">
        <v>8</v>
      </c>
      <c r="CF4" s="192"/>
      <c r="CG4" s="190" t="s">
        <v>9</v>
      </c>
      <c r="CH4" s="192"/>
    </row>
    <row r="5" spans="1:86" ht="15.95" customHeight="1" thickBot="1" x14ac:dyDescent="0.25">
      <c r="A5" s="209"/>
      <c r="B5" s="209"/>
      <c r="C5" s="217" t="s">
        <v>48</v>
      </c>
      <c r="D5" s="212"/>
      <c r="E5" s="217" t="s">
        <v>48</v>
      </c>
      <c r="F5" s="212"/>
      <c r="G5" s="209"/>
      <c r="H5" s="217" t="s">
        <v>48</v>
      </c>
      <c r="I5" s="212"/>
      <c r="J5" s="217" t="s">
        <v>48</v>
      </c>
      <c r="K5" s="212"/>
      <c r="L5" s="209"/>
      <c r="M5" s="217" t="s">
        <v>48</v>
      </c>
      <c r="N5" s="212"/>
      <c r="O5" s="217" t="s">
        <v>48</v>
      </c>
      <c r="P5" s="212"/>
      <c r="Q5" s="209"/>
      <c r="R5" s="217" t="s">
        <v>48</v>
      </c>
      <c r="S5" s="212"/>
      <c r="T5" s="217" t="s">
        <v>48</v>
      </c>
      <c r="U5" s="212"/>
      <c r="V5" s="209"/>
      <c r="W5" s="217" t="s">
        <v>48</v>
      </c>
      <c r="X5" s="212"/>
      <c r="Y5" s="217" t="s">
        <v>48</v>
      </c>
      <c r="Z5" s="212"/>
      <c r="AA5" s="209"/>
      <c r="AB5" s="217" t="s">
        <v>48</v>
      </c>
      <c r="AC5" s="212"/>
      <c r="AD5" s="217" t="s">
        <v>48</v>
      </c>
      <c r="AE5" s="212"/>
      <c r="AF5" s="209"/>
      <c r="AG5" s="217" t="s">
        <v>48</v>
      </c>
      <c r="AH5" s="212"/>
      <c r="AI5" s="217" t="s">
        <v>48</v>
      </c>
      <c r="AJ5" s="212"/>
      <c r="AK5" s="209"/>
      <c r="AL5" s="217" t="s">
        <v>48</v>
      </c>
      <c r="AM5" s="212"/>
      <c r="AN5" s="217" t="s">
        <v>48</v>
      </c>
      <c r="AO5" s="212"/>
      <c r="AP5" s="209"/>
      <c r="AQ5" s="217" t="s">
        <v>48</v>
      </c>
      <c r="AR5" s="212"/>
      <c r="AS5" s="217" t="s">
        <v>48</v>
      </c>
      <c r="AT5" s="212"/>
      <c r="AU5" s="209"/>
      <c r="AV5" s="217" t="s">
        <v>48</v>
      </c>
      <c r="AW5" s="212"/>
      <c r="AX5" s="217" t="s">
        <v>48</v>
      </c>
      <c r="AY5" s="212"/>
      <c r="AZ5" s="209"/>
      <c r="BA5" s="217" t="s">
        <v>48</v>
      </c>
      <c r="BB5" s="212"/>
      <c r="BC5" s="217" t="s">
        <v>48</v>
      </c>
      <c r="BD5" s="212"/>
      <c r="BE5" s="209"/>
      <c r="BF5" s="217" t="s">
        <v>48</v>
      </c>
      <c r="BG5" s="212"/>
      <c r="BH5" s="217" t="s">
        <v>48</v>
      </c>
      <c r="BI5" s="212"/>
      <c r="BJ5" s="209"/>
      <c r="BK5" s="217" t="s">
        <v>48</v>
      </c>
      <c r="BL5" s="212"/>
      <c r="BM5" s="217" t="s">
        <v>48</v>
      </c>
      <c r="BN5" s="212"/>
      <c r="BO5" s="209"/>
      <c r="BP5" s="217" t="s">
        <v>48</v>
      </c>
      <c r="BQ5" s="212"/>
      <c r="BR5" s="217" t="s">
        <v>48</v>
      </c>
      <c r="BS5" s="212"/>
      <c r="BT5" s="209"/>
      <c r="BU5" s="217" t="s">
        <v>48</v>
      </c>
      <c r="BV5" s="212"/>
      <c r="BW5" s="217" t="s">
        <v>48</v>
      </c>
      <c r="BX5" s="212"/>
      <c r="BY5" s="209"/>
      <c r="BZ5" s="217" t="s">
        <v>48</v>
      </c>
      <c r="CA5" s="212"/>
      <c r="CB5" s="217" t="s">
        <v>48</v>
      </c>
      <c r="CC5" s="212"/>
      <c r="CD5" s="209"/>
      <c r="CE5" s="217" t="s">
        <v>48</v>
      </c>
      <c r="CF5" s="212"/>
      <c r="CG5" s="217" t="s">
        <v>48</v>
      </c>
      <c r="CH5" s="212"/>
    </row>
    <row r="6" spans="1:86" ht="14.1" customHeight="1" thickBot="1" x14ac:dyDescent="0.25">
      <c r="A6" s="210"/>
      <c r="B6" s="210"/>
      <c r="C6" s="8" t="s">
        <v>4</v>
      </c>
      <c r="D6" s="7">
        <v>1800</v>
      </c>
      <c r="E6" s="8" t="s">
        <v>4</v>
      </c>
      <c r="F6" s="7">
        <v>1800</v>
      </c>
      <c r="G6" s="210"/>
      <c r="H6" s="8" t="s">
        <v>4</v>
      </c>
      <c r="I6" s="7">
        <v>1800</v>
      </c>
      <c r="J6" s="8" t="s">
        <v>4</v>
      </c>
      <c r="K6" s="7">
        <v>1800</v>
      </c>
      <c r="L6" s="210"/>
      <c r="M6" s="8" t="s">
        <v>4</v>
      </c>
      <c r="N6" s="7">
        <v>1200</v>
      </c>
      <c r="O6" s="8" t="s">
        <v>4</v>
      </c>
      <c r="P6" s="7">
        <v>1200</v>
      </c>
      <c r="Q6" s="210"/>
      <c r="R6" s="8" t="s">
        <v>4</v>
      </c>
      <c r="S6" s="7">
        <v>4800</v>
      </c>
      <c r="T6" s="8" t="s">
        <v>4</v>
      </c>
      <c r="U6" s="7">
        <v>4800</v>
      </c>
      <c r="V6" s="210"/>
      <c r="W6" s="8" t="s">
        <v>4</v>
      </c>
      <c r="X6" s="7">
        <v>7200</v>
      </c>
      <c r="Y6" s="8" t="s">
        <v>4</v>
      </c>
      <c r="Z6" s="7">
        <v>7200</v>
      </c>
      <c r="AA6" s="210"/>
      <c r="AB6" s="8" t="s">
        <v>4</v>
      </c>
      <c r="AC6" s="7">
        <v>2400</v>
      </c>
      <c r="AD6" s="8" t="s">
        <v>4</v>
      </c>
      <c r="AE6" s="7">
        <v>2400</v>
      </c>
      <c r="AF6" s="210"/>
      <c r="AG6" s="8" t="s">
        <v>4</v>
      </c>
      <c r="AH6" s="7">
        <v>1800</v>
      </c>
      <c r="AI6" s="8" t="s">
        <v>4</v>
      </c>
      <c r="AJ6" s="7">
        <v>1800</v>
      </c>
      <c r="AK6" s="210"/>
      <c r="AL6" s="8" t="s">
        <v>4</v>
      </c>
      <c r="AM6" s="7">
        <v>3600</v>
      </c>
      <c r="AN6" s="8" t="s">
        <v>4</v>
      </c>
      <c r="AO6" s="7">
        <v>3600</v>
      </c>
      <c r="AP6" s="210"/>
      <c r="AQ6" s="8" t="s">
        <v>4</v>
      </c>
      <c r="AR6" s="7">
        <v>600</v>
      </c>
      <c r="AS6" s="8" t="s">
        <v>4</v>
      </c>
      <c r="AT6" s="7">
        <v>600</v>
      </c>
      <c r="AU6" s="210"/>
      <c r="AV6" s="8" t="s">
        <v>4</v>
      </c>
      <c r="AW6" s="7">
        <v>1200</v>
      </c>
      <c r="AX6" s="8" t="s">
        <v>4</v>
      </c>
      <c r="AY6" s="7">
        <v>1200</v>
      </c>
      <c r="AZ6" s="210"/>
      <c r="BA6" s="8" t="s">
        <v>4</v>
      </c>
      <c r="BB6" s="7">
        <v>4800</v>
      </c>
      <c r="BC6" s="8" t="s">
        <v>4</v>
      </c>
      <c r="BD6" s="7">
        <v>4800</v>
      </c>
      <c r="BE6" s="210"/>
      <c r="BF6" s="8" t="s">
        <v>4</v>
      </c>
      <c r="BG6" s="7">
        <v>4800</v>
      </c>
      <c r="BH6" s="8" t="s">
        <v>4</v>
      </c>
      <c r="BI6" s="7">
        <v>4800</v>
      </c>
      <c r="BJ6" s="210"/>
      <c r="BK6" s="8" t="s">
        <v>4</v>
      </c>
      <c r="BL6" s="7">
        <v>3600</v>
      </c>
      <c r="BM6" s="8" t="s">
        <v>4</v>
      </c>
      <c r="BN6" s="7">
        <v>3600</v>
      </c>
      <c r="BO6" s="210"/>
      <c r="BP6" s="8" t="s">
        <v>4</v>
      </c>
      <c r="BQ6" s="7">
        <v>3600</v>
      </c>
      <c r="BR6" s="8" t="s">
        <v>4</v>
      </c>
      <c r="BS6" s="7">
        <v>3600</v>
      </c>
      <c r="BT6" s="210"/>
      <c r="BU6" s="8" t="s">
        <v>4</v>
      </c>
      <c r="BV6" s="7">
        <v>3600</v>
      </c>
      <c r="BW6" s="8" t="s">
        <v>4</v>
      </c>
      <c r="BX6" s="7">
        <v>3600</v>
      </c>
      <c r="BY6" s="210"/>
      <c r="BZ6" s="8" t="s">
        <v>4</v>
      </c>
      <c r="CA6" s="7">
        <v>7200</v>
      </c>
      <c r="CB6" s="8" t="s">
        <v>4</v>
      </c>
      <c r="CC6" s="7">
        <v>7200</v>
      </c>
      <c r="CD6" s="210"/>
      <c r="CE6" s="8" t="s">
        <v>4</v>
      </c>
      <c r="CF6" s="7">
        <v>1800</v>
      </c>
      <c r="CG6" s="8" t="s">
        <v>4</v>
      </c>
      <c r="CH6" s="7">
        <v>1800</v>
      </c>
    </row>
    <row r="7" spans="1:86" ht="26.1" customHeight="1" thickBot="1" x14ac:dyDescent="0.25">
      <c r="A7" s="7" t="s">
        <v>11</v>
      </c>
      <c r="B7" s="7" t="s">
        <v>1</v>
      </c>
      <c r="C7" s="67" t="s">
        <v>6</v>
      </c>
      <c r="D7" s="68" t="s">
        <v>5</v>
      </c>
      <c r="E7" s="67" t="s">
        <v>6</v>
      </c>
      <c r="F7" s="68" t="s">
        <v>5</v>
      </c>
      <c r="G7" s="7" t="s">
        <v>1</v>
      </c>
      <c r="H7" s="67" t="s">
        <v>6</v>
      </c>
      <c r="I7" s="68" t="s">
        <v>5</v>
      </c>
      <c r="J7" s="67" t="s">
        <v>6</v>
      </c>
      <c r="K7" s="68" t="s">
        <v>5</v>
      </c>
      <c r="L7" s="7" t="s">
        <v>1</v>
      </c>
      <c r="M7" s="67" t="s">
        <v>6</v>
      </c>
      <c r="N7" s="68" t="s">
        <v>5</v>
      </c>
      <c r="O7" s="67" t="s">
        <v>6</v>
      </c>
      <c r="P7" s="68" t="s">
        <v>5</v>
      </c>
      <c r="Q7" s="7" t="s">
        <v>1</v>
      </c>
      <c r="R7" s="67" t="s">
        <v>6</v>
      </c>
      <c r="S7" s="68" t="s">
        <v>5</v>
      </c>
      <c r="T7" s="67" t="s">
        <v>6</v>
      </c>
      <c r="U7" s="68" t="s">
        <v>5</v>
      </c>
      <c r="V7" s="7" t="s">
        <v>1</v>
      </c>
      <c r="W7" s="67" t="s">
        <v>6</v>
      </c>
      <c r="X7" s="68" t="s">
        <v>5</v>
      </c>
      <c r="Y7" s="67" t="s">
        <v>6</v>
      </c>
      <c r="Z7" s="68" t="s">
        <v>5</v>
      </c>
      <c r="AA7" s="7" t="s">
        <v>1</v>
      </c>
      <c r="AB7" s="67" t="s">
        <v>6</v>
      </c>
      <c r="AC7" s="68" t="s">
        <v>5</v>
      </c>
      <c r="AD7" s="67" t="s">
        <v>6</v>
      </c>
      <c r="AE7" s="68" t="s">
        <v>5</v>
      </c>
      <c r="AF7" s="7" t="s">
        <v>1</v>
      </c>
      <c r="AG7" s="67" t="s">
        <v>6</v>
      </c>
      <c r="AH7" s="68" t="s">
        <v>5</v>
      </c>
      <c r="AI7" s="67" t="s">
        <v>6</v>
      </c>
      <c r="AJ7" s="68" t="s">
        <v>5</v>
      </c>
      <c r="AK7" s="7" t="s">
        <v>1</v>
      </c>
      <c r="AL7" s="67" t="s">
        <v>6</v>
      </c>
      <c r="AM7" s="68" t="s">
        <v>5</v>
      </c>
      <c r="AN7" s="67" t="s">
        <v>6</v>
      </c>
      <c r="AO7" s="68" t="s">
        <v>5</v>
      </c>
      <c r="AP7" s="7" t="s">
        <v>1</v>
      </c>
      <c r="AQ7" s="67" t="s">
        <v>6</v>
      </c>
      <c r="AR7" s="68" t="s">
        <v>5</v>
      </c>
      <c r="AS7" s="67" t="s">
        <v>6</v>
      </c>
      <c r="AT7" s="68" t="s">
        <v>5</v>
      </c>
      <c r="AU7" s="7" t="s">
        <v>1</v>
      </c>
      <c r="AV7" s="67" t="s">
        <v>6</v>
      </c>
      <c r="AW7" s="68" t="s">
        <v>5</v>
      </c>
      <c r="AX7" s="67" t="s">
        <v>6</v>
      </c>
      <c r="AY7" s="68" t="s">
        <v>5</v>
      </c>
      <c r="AZ7" s="7" t="s">
        <v>1</v>
      </c>
      <c r="BA7" s="67" t="s">
        <v>6</v>
      </c>
      <c r="BB7" s="68" t="s">
        <v>5</v>
      </c>
      <c r="BC7" s="67" t="s">
        <v>6</v>
      </c>
      <c r="BD7" s="68" t="s">
        <v>5</v>
      </c>
      <c r="BE7" s="7" t="s">
        <v>1</v>
      </c>
      <c r="BF7" s="67" t="s">
        <v>6</v>
      </c>
      <c r="BG7" s="68" t="s">
        <v>5</v>
      </c>
      <c r="BH7" s="67" t="s">
        <v>6</v>
      </c>
      <c r="BI7" s="68" t="s">
        <v>5</v>
      </c>
      <c r="BJ7" s="7" t="s">
        <v>1</v>
      </c>
      <c r="BK7" s="67" t="s">
        <v>6</v>
      </c>
      <c r="BL7" s="68" t="s">
        <v>5</v>
      </c>
      <c r="BM7" s="67" t="s">
        <v>6</v>
      </c>
      <c r="BN7" s="68" t="s">
        <v>5</v>
      </c>
      <c r="BO7" s="7" t="s">
        <v>1</v>
      </c>
      <c r="BP7" s="67" t="s">
        <v>6</v>
      </c>
      <c r="BQ7" s="68" t="s">
        <v>5</v>
      </c>
      <c r="BR7" s="67" t="s">
        <v>6</v>
      </c>
      <c r="BS7" s="68" t="s">
        <v>5</v>
      </c>
      <c r="BT7" s="7" t="s">
        <v>1</v>
      </c>
      <c r="BU7" s="67" t="s">
        <v>6</v>
      </c>
      <c r="BV7" s="68" t="s">
        <v>5</v>
      </c>
      <c r="BW7" s="67" t="s">
        <v>6</v>
      </c>
      <c r="BX7" s="68" t="s">
        <v>5</v>
      </c>
      <c r="BY7" s="7" t="s">
        <v>1</v>
      </c>
      <c r="BZ7" s="67" t="s">
        <v>6</v>
      </c>
      <c r="CA7" s="68" t="s">
        <v>5</v>
      </c>
      <c r="CB7" s="67" t="s">
        <v>6</v>
      </c>
      <c r="CC7" s="68" t="s">
        <v>5</v>
      </c>
      <c r="CD7" s="7" t="s">
        <v>1</v>
      </c>
      <c r="CE7" s="67" t="s">
        <v>6</v>
      </c>
      <c r="CF7" s="68" t="s">
        <v>5</v>
      </c>
      <c r="CG7" s="67" t="s">
        <v>6</v>
      </c>
      <c r="CH7" s="68" t="s">
        <v>5</v>
      </c>
    </row>
    <row r="8" spans="1:86" ht="14.1" customHeight="1" x14ac:dyDescent="0.2">
      <c r="A8" s="69">
        <v>0</v>
      </c>
      <c r="B8" s="70">
        <v>11</v>
      </c>
      <c r="C8" s="71">
        <v>9.7799999999999994</v>
      </c>
      <c r="D8" s="72" t="s">
        <v>10</v>
      </c>
      <c r="E8" s="71">
        <v>7.58</v>
      </c>
      <c r="F8" s="72" t="s">
        <v>10</v>
      </c>
      <c r="G8" s="70">
        <v>7</v>
      </c>
      <c r="H8" s="71">
        <v>3.12</v>
      </c>
      <c r="I8" s="72" t="s">
        <v>10</v>
      </c>
      <c r="J8" s="71">
        <v>0.78</v>
      </c>
      <c r="K8" s="72" t="s">
        <v>10</v>
      </c>
      <c r="L8" s="70">
        <v>3</v>
      </c>
      <c r="M8" s="71">
        <v>5.49</v>
      </c>
      <c r="N8" s="72" t="s">
        <v>10</v>
      </c>
      <c r="O8" s="147">
        <v>1.01</v>
      </c>
      <c r="P8" s="72" t="s">
        <v>10</v>
      </c>
      <c r="Q8" s="70">
        <v>65</v>
      </c>
      <c r="R8" s="71">
        <v>6.9</v>
      </c>
      <c r="S8" s="72" t="s">
        <v>10</v>
      </c>
      <c r="T8" s="71">
        <v>8.8800000000000008</v>
      </c>
      <c r="U8" s="72" t="s">
        <v>10</v>
      </c>
      <c r="V8" s="70">
        <v>94</v>
      </c>
      <c r="W8" s="19">
        <v>6.86</v>
      </c>
      <c r="X8" s="72" t="s">
        <v>10</v>
      </c>
      <c r="Y8" s="19">
        <v>6.25</v>
      </c>
      <c r="Z8" s="72" t="s">
        <v>10</v>
      </c>
      <c r="AA8" s="70">
        <v>12</v>
      </c>
      <c r="AB8" s="71">
        <v>9.57</v>
      </c>
      <c r="AC8" s="72" t="s">
        <v>10</v>
      </c>
      <c r="AD8" s="71">
        <v>0.69</v>
      </c>
      <c r="AE8" s="72" t="s">
        <v>10</v>
      </c>
      <c r="AF8" s="70"/>
      <c r="AG8" s="19">
        <v>1545.83</v>
      </c>
      <c r="AH8" s="72" t="s">
        <v>10</v>
      </c>
      <c r="AI8" s="71">
        <v>7411.13</v>
      </c>
      <c r="AJ8" s="72" t="s">
        <v>10</v>
      </c>
      <c r="AK8" s="70">
        <v>3</v>
      </c>
      <c r="AL8" s="71">
        <v>0.74</v>
      </c>
      <c r="AM8" s="72" t="s">
        <v>10</v>
      </c>
      <c r="AN8" s="71">
        <v>1.98</v>
      </c>
      <c r="AO8" s="72" t="s">
        <v>10</v>
      </c>
      <c r="AP8" s="70">
        <v>1</v>
      </c>
      <c r="AQ8" s="71">
        <v>9.43</v>
      </c>
      <c r="AR8" s="72" t="s">
        <v>10</v>
      </c>
      <c r="AS8" s="71">
        <v>7.61</v>
      </c>
      <c r="AT8" s="72" t="s">
        <v>10</v>
      </c>
      <c r="AU8" s="70">
        <v>3</v>
      </c>
      <c r="AV8" s="71">
        <v>4.79</v>
      </c>
      <c r="AW8" s="72" t="s">
        <v>10</v>
      </c>
      <c r="AX8" s="71">
        <v>9.58</v>
      </c>
      <c r="AY8" s="72" t="s">
        <v>10</v>
      </c>
      <c r="AZ8" s="70">
        <v>10</v>
      </c>
      <c r="BA8" s="71">
        <v>0.3</v>
      </c>
      <c r="BB8" s="72" t="s">
        <v>10</v>
      </c>
      <c r="BC8" s="71">
        <v>2.5</v>
      </c>
      <c r="BD8" s="72" t="s">
        <v>10</v>
      </c>
      <c r="BE8" s="70">
        <v>15</v>
      </c>
      <c r="BF8" s="71">
        <v>7.3</v>
      </c>
      <c r="BG8" s="72" t="s">
        <v>10</v>
      </c>
      <c r="BH8" s="71">
        <v>9.1300000000000008</v>
      </c>
      <c r="BI8" s="72" t="s">
        <v>10</v>
      </c>
      <c r="BJ8" s="70">
        <v>1</v>
      </c>
      <c r="BK8" s="19">
        <v>0.08</v>
      </c>
      <c r="BL8" s="72" t="s">
        <v>10</v>
      </c>
      <c r="BM8" s="71">
        <v>3.74</v>
      </c>
      <c r="BN8" s="72" t="s">
        <v>10</v>
      </c>
      <c r="BO8" s="70">
        <v>15</v>
      </c>
      <c r="BP8" s="19">
        <v>9.31</v>
      </c>
      <c r="BQ8" s="72" t="s">
        <v>10</v>
      </c>
      <c r="BR8" s="71">
        <v>2.31</v>
      </c>
      <c r="BS8" s="72" t="s">
        <v>10</v>
      </c>
      <c r="BT8" s="70">
        <v>37</v>
      </c>
      <c r="BU8" s="71">
        <v>7.43</v>
      </c>
      <c r="BV8" s="72" t="s">
        <v>10</v>
      </c>
      <c r="BW8" s="71">
        <v>7.97</v>
      </c>
      <c r="BX8" s="72" t="s">
        <v>10</v>
      </c>
      <c r="BY8" s="70">
        <v>66</v>
      </c>
      <c r="BZ8" s="71">
        <v>1.0900000000000001</v>
      </c>
      <c r="CA8" s="72" t="s">
        <v>10</v>
      </c>
      <c r="CB8" s="71">
        <v>8.15</v>
      </c>
      <c r="CC8" s="72" t="s">
        <v>10</v>
      </c>
      <c r="CD8" s="70">
        <v>0.3</v>
      </c>
      <c r="CE8" s="71">
        <v>8.32</v>
      </c>
      <c r="CF8" s="72" t="s">
        <v>10</v>
      </c>
      <c r="CG8" s="71">
        <v>5.24</v>
      </c>
      <c r="CH8" s="72" t="s">
        <v>10</v>
      </c>
    </row>
    <row r="9" spans="1:86" ht="14.1" customHeight="1" x14ac:dyDescent="0.2">
      <c r="A9" s="1">
        <v>4.1666666666666664E-2</v>
      </c>
      <c r="B9" s="73">
        <v>9</v>
      </c>
      <c r="C9" s="22">
        <v>9.83</v>
      </c>
      <c r="D9" s="21">
        <f t="shared" ref="D9:D32" si="0">(C9-C8)*$D$6</f>
        <v>90.000000000001279</v>
      </c>
      <c r="E9" s="22">
        <v>7.6</v>
      </c>
      <c r="F9" s="21">
        <f t="shared" ref="F9:F32" si="1">(E9-E8)*$F$6</f>
        <v>35.999999999999233</v>
      </c>
      <c r="G9" s="73">
        <v>6</v>
      </c>
      <c r="H9" s="22">
        <v>3.14</v>
      </c>
      <c r="I9" s="21">
        <f t="shared" ref="I9:I32" si="2">(H9-H8)*$I$6</f>
        <v>36.000000000000028</v>
      </c>
      <c r="J9" s="22">
        <v>0.8</v>
      </c>
      <c r="K9" s="21">
        <f t="shared" ref="K9:K32" si="3">(J9-J8)*$K$6</f>
        <v>36.000000000000028</v>
      </c>
      <c r="L9" s="73">
        <v>2.5</v>
      </c>
      <c r="M9" s="22">
        <v>5.5</v>
      </c>
      <c r="N9" s="21">
        <f t="shared" ref="N9:N32" si="4">(M9-M8)*$N$6</f>
        <v>11.999999999999744</v>
      </c>
      <c r="O9" s="22">
        <v>1.03</v>
      </c>
      <c r="P9" s="21">
        <f t="shared" ref="P9:P32" si="5">(O9-O8)*$P$6</f>
        <v>24.000000000000021</v>
      </c>
      <c r="Q9" s="73">
        <v>62</v>
      </c>
      <c r="R9" s="22">
        <v>7</v>
      </c>
      <c r="S9" s="21">
        <f t="shared" ref="S9:S32" si="6">(R9-R8)*$S$6</f>
        <v>479.99999999999829</v>
      </c>
      <c r="T9" s="22">
        <v>8.9600000000000009</v>
      </c>
      <c r="U9" s="21">
        <f t="shared" ref="U9:U32" si="7">(T9-T8)*$U$6</f>
        <v>384.00000000000034</v>
      </c>
      <c r="V9" s="73">
        <v>80</v>
      </c>
      <c r="W9" s="21">
        <v>6.96</v>
      </c>
      <c r="X9" s="21">
        <f t="shared" ref="X9:X32" si="8">(W9-W8)*$X$6</f>
        <v>719.9999999999975</v>
      </c>
      <c r="Y9" s="21">
        <v>6.3</v>
      </c>
      <c r="Z9" s="21">
        <f t="shared" ref="Z9:Z32" si="9">(Y9-Y8)*$Z$6</f>
        <v>359.99999999999875</v>
      </c>
      <c r="AA9" s="73">
        <v>12</v>
      </c>
      <c r="AB9" s="22">
        <v>9.6</v>
      </c>
      <c r="AC9" s="21">
        <f t="shared" ref="AC9:AC32" si="10">(AB9-AB8)*$AC$6</f>
        <v>71.999999999998465</v>
      </c>
      <c r="AD9" s="22">
        <v>0.72</v>
      </c>
      <c r="AE9" s="21">
        <f t="shared" ref="AE9:AE32" si="11">(AD9-AD8)*$AE$6</f>
        <v>72.000000000000057</v>
      </c>
      <c r="AF9" s="73"/>
      <c r="AG9" s="72">
        <v>1545.83</v>
      </c>
      <c r="AH9" s="21">
        <f t="shared" ref="AH9:AH32" si="12">(AG9-AG8)*$AH$6</f>
        <v>0</v>
      </c>
      <c r="AI9" s="71">
        <v>7411.13</v>
      </c>
      <c r="AJ9" s="21">
        <f t="shared" ref="AJ9:AJ32" si="13">(AI9-AI8)*$AJ$6</f>
        <v>0</v>
      </c>
      <c r="AK9" s="73">
        <v>2</v>
      </c>
      <c r="AL9" s="22">
        <v>0.75</v>
      </c>
      <c r="AM9" s="21">
        <f t="shared" ref="AM9:AM32" si="14">(AL9-AL8)*$AM$6</f>
        <v>36.000000000000028</v>
      </c>
      <c r="AN9" s="22">
        <v>1.99</v>
      </c>
      <c r="AO9" s="21">
        <f t="shared" ref="AO9:AO32" si="15">(AN9-AN8)*$AO$6</f>
        <v>36.000000000000028</v>
      </c>
      <c r="AP9" s="73">
        <v>1</v>
      </c>
      <c r="AQ9" s="22">
        <v>9.43</v>
      </c>
      <c r="AR9" s="21">
        <f t="shared" ref="AR9:AR32" si="16">(AQ9-AQ8)*$AR$6</f>
        <v>0</v>
      </c>
      <c r="AS9" s="22">
        <v>7.62</v>
      </c>
      <c r="AT9" s="21">
        <f t="shared" ref="AT9:AT32" si="17">(AS9-AS8)*$AT$6</f>
        <v>5.9999999999998721</v>
      </c>
      <c r="AU9" s="73">
        <v>3</v>
      </c>
      <c r="AV9" s="22">
        <v>4.8099999999999996</v>
      </c>
      <c r="AW9" s="21">
        <f t="shared" ref="AW9:AW32" si="18">(AV9-AV8)*$AW$6</f>
        <v>23.999999999999488</v>
      </c>
      <c r="AX9" s="22">
        <v>9.59</v>
      </c>
      <c r="AY9" s="21">
        <f t="shared" ref="AY9:AY32" si="19">(AX9-AX8)*$AY$6</f>
        <v>11.999999999999744</v>
      </c>
      <c r="AZ9" s="73">
        <v>10</v>
      </c>
      <c r="BA9" s="22">
        <v>0.32</v>
      </c>
      <c r="BB9" s="21">
        <f t="shared" ref="BB9:BB32" si="20">(BA9-BA8)*$BB$6</f>
        <v>96.000000000000085</v>
      </c>
      <c r="BC9" s="22">
        <v>2.52</v>
      </c>
      <c r="BD9" s="21">
        <f t="shared" ref="BD9:BD32" si="21">(BC9-BC8)*$BD$6</f>
        <v>96.000000000000085</v>
      </c>
      <c r="BE9" s="73">
        <v>15</v>
      </c>
      <c r="BF9" s="22">
        <v>7.32</v>
      </c>
      <c r="BG9" s="21">
        <f t="shared" ref="BG9:BG32" si="22">(BF9-BF8)*$BG$6</f>
        <v>96.000000000002217</v>
      </c>
      <c r="BH9" s="22">
        <v>9.15</v>
      </c>
      <c r="BI9" s="21">
        <f t="shared" ref="BI9:BI32" si="23">(BH9-BH8)*$BI$6</f>
        <v>95.999999999997954</v>
      </c>
      <c r="BJ9" s="73">
        <v>1</v>
      </c>
      <c r="BK9" s="21">
        <v>0.08</v>
      </c>
      <c r="BL9" s="21">
        <f t="shared" ref="BL9:BL32" si="24">(BK9-BK8)*$BL$6</f>
        <v>0</v>
      </c>
      <c r="BM9" s="22">
        <v>3.74</v>
      </c>
      <c r="BN9" s="21">
        <f t="shared" ref="BN9:BN32" si="25">(BM9-BM8)*$BN$6</f>
        <v>0</v>
      </c>
      <c r="BO9" s="73">
        <v>13</v>
      </c>
      <c r="BP9" s="21">
        <v>9.33</v>
      </c>
      <c r="BQ9" s="21">
        <f t="shared" ref="BQ9:BQ32" si="26">(BP9-BP8)*$BQ$6</f>
        <v>71.999999999998465</v>
      </c>
      <c r="BR9" s="22">
        <v>2.36</v>
      </c>
      <c r="BS9" s="21">
        <f t="shared" ref="BS9:BS32" si="27">(BR9-BR8)*$BS$6</f>
        <v>179.99999999999937</v>
      </c>
      <c r="BT9" s="73">
        <v>36</v>
      </c>
      <c r="BU9" s="22">
        <v>7.53</v>
      </c>
      <c r="BV9" s="21">
        <f t="shared" ref="BV9:BV32" si="28">(BU9-BU8)*$BV$6</f>
        <v>360.00000000000193</v>
      </c>
      <c r="BW9" s="22">
        <v>8.02</v>
      </c>
      <c r="BX9" s="21">
        <f t="shared" ref="BX9:BX32" si="29">(BW9-BW8)*$BX$6</f>
        <v>179.99999999999937</v>
      </c>
      <c r="BY9" s="73">
        <v>55</v>
      </c>
      <c r="BZ9" s="22">
        <v>1.1499999999999999</v>
      </c>
      <c r="CA9" s="21">
        <f t="shared" ref="CA9:CA32" si="30">(BZ9-BZ8)*$CA$6</f>
        <v>431.99999999999881</v>
      </c>
      <c r="CB9" s="22">
        <v>8.19</v>
      </c>
      <c r="CC9" s="21">
        <f t="shared" ref="CC9:CC32" si="31">(CB9-CB8)*$CC$6</f>
        <v>287.99999999999386</v>
      </c>
      <c r="CD9" s="73">
        <v>0.6</v>
      </c>
      <c r="CE9" s="22">
        <v>8.32</v>
      </c>
      <c r="CF9" s="21">
        <f t="shared" ref="CF9:CF31" si="32">(CE9-CE8)*$CF$6</f>
        <v>0</v>
      </c>
      <c r="CG9" s="22">
        <v>5.25</v>
      </c>
      <c r="CH9" s="21">
        <f t="shared" ref="CH9:CH32" si="33">(CG9-CG8)*$CH$6</f>
        <v>17.999999999999616</v>
      </c>
    </row>
    <row r="10" spans="1:86" ht="14.1" customHeight="1" x14ac:dyDescent="0.2">
      <c r="A10" s="1">
        <v>8.3333333333333301E-2</v>
      </c>
      <c r="B10" s="73">
        <v>7</v>
      </c>
      <c r="C10" s="22">
        <v>9.8699999999999992</v>
      </c>
      <c r="D10" s="21">
        <f t="shared" si="0"/>
        <v>71.999999999998465</v>
      </c>
      <c r="E10" s="22">
        <v>7.63</v>
      </c>
      <c r="F10" s="21">
        <f t="shared" si="1"/>
        <v>54.000000000000448</v>
      </c>
      <c r="G10" s="73">
        <v>6</v>
      </c>
      <c r="H10" s="22">
        <v>3.15</v>
      </c>
      <c r="I10" s="21">
        <f t="shared" si="2"/>
        <v>17.999999999999616</v>
      </c>
      <c r="J10" s="22">
        <v>0.84</v>
      </c>
      <c r="K10" s="21">
        <f t="shared" si="3"/>
        <v>71.999999999999858</v>
      </c>
      <c r="L10" s="73">
        <v>2</v>
      </c>
      <c r="M10" s="22">
        <v>5.51</v>
      </c>
      <c r="N10" s="21">
        <f t="shared" si="4"/>
        <v>11.999999999999744</v>
      </c>
      <c r="O10" s="22">
        <v>1.05</v>
      </c>
      <c r="P10" s="21">
        <f t="shared" si="5"/>
        <v>24.000000000000021</v>
      </c>
      <c r="Q10" s="73">
        <v>59</v>
      </c>
      <c r="R10" s="22">
        <v>7.12</v>
      </c>
      <c r="S10" s="21">
        <f t="shared" si="6"/>
        <v>576.00000000000045</v>
      </c>
      <c r="T10" s="22">
        <v>9.0500000000000007</v>
      </c>
      <c r="U10" s="21">
        <f t="shared" si="7"/>
        <v>431.99999999999932</v>
      </c>
      <c r="V10" s="73">
        <v>74</v>
      </c>
      <c r="W10" s="21">
        <v>7.06</v>
      </c>
      <c r="X10" s="21">
        <f t="shared" si="8"/>
        <v>719.9999999999975</v>
      </c>
      <c r="Y10" s="21">
        <v>6.37</v>
      </c>
      <c r="Z10" s="21">
        <f t="shared" si="9"/>
        <v>504.00000000000205</v>
      </c>
      <c r="AA10" s="73">
        <v>10</v>
      </c>
      <c r="AB10" s="22">
        <v>9.6300000000000008</v>
      </c>
      <c r="AC10" s="21">
        <f t="shared" si="10"/>
        <v>72.000000000002728</v>
      </c>
      <c r="AD10" s="22">
        <v>0.75</v>
      </c>
      <c r="AE10" s="21">
        <f t="shared" si="11"/>
        <v>72.000000000000057</v>
      </c>
      <c r="AF10" s="73"/>
      <c r="AG10" s="72">
        <v>1545.83</v>
      </c>
      <c r="AH10" s="21">
        <f t="shared" si="12"/>
        <v>0</v>
      </c>
      <c r="AI10" s="71">
        <v>7411.13</v>
      </c>
      <c r="AJ10" s="21">
        <f t="shared" si="13"/>
        <v>0</v>
      </c>
      <c r="AK10" s="73">
        <v>2</v>
      </c>
      <c r="AL10" s="22">
        <v>0.76</v>
      </c>
      <c r="AM10" s="21">
        <f t="shared" si="14"/>
        <v>36.000000000000028</v>
      </c>
      <c r="AN10" s="22">
        <v>2</v>
      </c>
      <c r="AO10" s="21">
        <f t="shared" si="15"/>
        <v>36.000000000000028</v>
      </c>
      <c r="AP10" s="73">
        <v>1</v>
      </c>
      <c r="AQ10" s="22">
        <v>9.44</v>
      </c>
      <c r="AR10" s="21">
        <f t="shared" si="16"/>
        <v>5.9999999999998721</v>
      </c>
      <c r="AS10" s="22">
        <v>7.63</v>
      </c>
      <c r="AT10" s="21">
        <f t="shared" si="17"/>
        <v>5.9999999999998721</v>
      </c>
      <c r="AU10" s="73">
        <v>3</v>
      </c>
      <c r="AV10" s="22">
        <v>4.84</v>
      </c>
      <c r="AW10" s="21">
        <f t="shared" si="18"/>
        <v>36.000000000000298</v>
      </c>
      <c r="AX10" s="22">
        <v>9.61</v>
      </c>
      <c r="AY10" s="21">
        <f t="shared" si="19"/>
        <v>23.999999999999488</v>
      </c>
      <c r="AZ10" s="73">
        <v>10</v>
      </c>
      <c r="BA10" s="22">
        <v>0.35</v>
      </c>
      <c r="BB10" s="21">
        <f t="shared" si="20"/>
        <v>143.99999999999986</v>
      </c>
      <c r="BC10" s="22">
        <v>2.54</v>
      </c>
      <c r="BD10" s="21">
        <f t="shared" si="21"/>
        <v>96.000000000000085</v>
      </c>
      <c r="BE10" s="73">
        <v>15</v>
      </c>
      <c r="BF10" s="22">
        <v>7.35</v>
      </c>
      <c r="BG10" s="21">
        <f t="shared" si="22"/>
        <v>143.99999999999693</v>
      </c>
      <c r="BH10" s="22">
        <v>9.18</v>
      </c>
      <c r="BI10" s="21">
        <f t="shared" si="23"/>
        <v>143.99999999999693</v>
      </c>
      <c r="BJ10" s="73">
        <v>1</v>
      </c>
      <c r="BK10" s="21">
        <v>0.08</v>
      </c>
      <c r="BL10" s="21">
        <f t="shared" si="24"/>
        <v>0</v>
      </c>
      <c r="BM10" s="22">
        <v>3.75</v>
      </c>
      <c r="BN10" s="21">
        <f t="shared" si="25"/>
        <v>35.999999999999233</v>
      </c>
      <c r="BO10" s="73">
        <v>13</v>
      </c>
      <c r="BP10" s="21">
        <v>9.35</v>
      </c>
      <c r="BQ10" s="21">
        <f t="shared" si="26"/>
        <v>71.999999999998465</v>
      </c>
      <c r="BR10" s="22">
        <v>2.42</v>
      </c>
      <c r="BS10" s="21">
        <f t="shared" si="27"/>
        <v>216.0000000000002</v>
      </c>
      <c r="BT10" s="73">
        <v>33</v>
      </c>
      <c r="BU10" s="22">
        <v>7.64</v>
      </c>
      <c r="BV10" s="21">
        <f t="shared" si="28"/>
        <v>395.99999999999795</v>
      </c>
      <c r="BW10" s="22">
        <v>8.08</v>
      </c>
      <c r="BX10" s="21">
        <f t="shared" si="29"/>
        <v>216.00000000000179</v>
      </c>
      <c r="BY10" s="73">
        <v>51</v>
      </c>
      <c r="BZ10" s="22">
        <v>1.22</v>
      </c>
      <c r="CA10" s="21">
        <f t="shared" si="30"/>
        <v>504.00000000000045</v>
      </c>
      <c r="CB10" s="22">
        <v>8.24</v>
      </c>
      <c r="CC10" s="21">
        <f t="shared" si="31"/>
        <v>360.00000000000512</v>
      </c>
      <c r="CD10" s="73">
        <v>0.3</v>
      </c>
      <c r="CE10" s="22">
        <v>8.32</v>
      </c>
      <c r="CF10" s="21">
        <f t="shared" si="32"/>
        <v>0</v>
      </c>
      <c r="CG10" s="22">
        <v>5.25</v>
      </c>
      <c r="CH10" s="21">
        <f t="shared" si="33"/>
        <v>0</v>
      </c>
    </row>
    <row r="11" spans="1:86" ht="14.1" customHeight="1" x14ac:dyDescent="0.2">
      <c r="A11" s="1">
        <v>0.125</v>
      </c>
      <c r="B11" s="73">
        <v>7</v>
      </c>
      <c r="C11" s="22">
        <v>9.91</v>
      </c>
      <c r="D11" s="21">
        <f t="shared" si="0"/>
        <v>72.000000000001663</v>
      </c>
      <c r="E11" s="22">
        <v>7.66</v>
      </c>
      <c r="F11" s="21">
        <f t="shared" si="1"/>
        <v>54.000000000000448</v>
      </c>
      <c r="G11" s="73">
        <v>6</v>
      </c>
      <c r="H11" s="22">
        <v>3.17</v>
      </c>
      <c r="I11" s="21">
        <f t="shared" si="2"/>
        <v>36.000000000000028</v>
      </c>
      <c r="J11" s="22">
        <v>0.86</v>
      </c>
      <c r="K11" s="21">
        <f t="shared" si="3"/>
        <v>36.000000000000028</v>
      </c>
      <c r="L11" s="73">
        <v>2</v>
      </c>
      <c r="M11" s="22">
        <v>5.52</v>
      </c>
      <c r="N11" s="21">
        <f t="shared" si="4"/>
        <v>11.999999999999744</v>
      </c>
      <c r="O11" s="22">
        <v>1.07</v>
      </c>
      <c r="P11" s="21">
        <f t="shared" si="5"/>
        <v>24.000000000000021</v>
      </c>
      <c r="Q11" s="73">
        <v>57</v>
      </c>
      <c r="R11" s="22">
        <v>7.23</v>
      </c>
      <c r="S11" s="21">
        <f t="shared" si="6"/>
        <v>528.00000000000159</v>
      </c>
      <c r="T11" s="22">
        <v>9.1300000000000008</v>
      </c>
      <c r="U11" s="21">
        <f t="shared" si="7"/>
        <v>384.00000000000034</v>
      </c>
      <c r="V11" s="73">
        <v>74</v>
      </c>
      <c r="W11" s="21">
        <v>7.15</v>
      </c>
      <c r="X11" s="21">
        <f t="shared" si="8"/>
        <v>648.00000000000534</v>
      </c>
      <c r="Y11" s="21">
        <v>6.44</v>
      </c>
      <c r="Z11" s="21">
        <f t="shared" si="9"/>
        <v>504.00000000000205</v>
      </c>
      <c r="AA11" s="73">
        <v>11</v>
      </c>
      <c r="AB11" s="22">
        <v>9.67</v>
      </c>
      <c r="AC11" s="21">
        <f t="shared" si="10"/>
        <v>95.999999999997954</v>
      </c>
      <c r="AD11" s="22">
        <v>0.78</v>
      </c>
      <c r="AE11" s="21">
        <f t="shared" si="11"/>
        <v>72.000000000000057</v>
      </c>
      <c r="AF11" s="73"/>
      <c r="AG11" s="72">
        <v>1545.83</v>
      </c>
      <c r="AH11" s="21">
        <f t="shared" si="12"/>
        <v>0</v>
      </c>
      <c r="AI11" s="71">
        <v>7411.13</v>
      </c>
      <c r="AJ11" s="21">
        <f t="shared" si="13"/>
        <v>0</v>
      </c>
      <c r="AK11" s="73">
        <v>4</v>
      </c>
      <c r="AL11" s="22">
        <v>0.76</v>
      </c>
      <c r="AM11" s="21">
        <f t="shared" si="14"/>
        <v>0</v>
      </c>
      <c r="AN11" s="22">
        <v>2.02</v>
      </c>
      <c r="AO11" s="21">
        <f t="shared" si="15"/>
        <v>72.000000000000057</v>
      </c>
      <c r="AP11" s="73">
        <v>1</v>
      </c>
      <c r="AQ11" s="22">
        <v>9.44</v>
      </c>
      <c r="AR11" s="21">
        <f t="shared" si="16"/>
        <v>0</v>
      </c>
      <c r="AS11" s="22">
        <v>7.64</v>
      </c>
      <c r="AT11" s="21">
        <f t="shared" si="17"/>
        <v>5.9999999999998721</v>
      </c>
      <c r="AU11" s="73">
        <v>3</v>
      </c>
      <c r="AV11" s="22">
        <v>4.87</v>
      </c>
      <c r="AW11" s="21">
        <f t="shared" si="18"/>
        <v>36.000000000000298</v>
      </c>
      <c r="AX11" s="22">
        <v>9.6300000000000008</v>
      </c>
      <c r="AY11" s="21">
        <f t="shared" si="19"/>
        <v>24.00000000000162</v>
      </c>
      <c r="AZ11" s="73">
        <v>10</v>
      </c>
      <c r="BA11" s="22">
        <v>0.38</v>
      </c>
      <c r="BB11" s="21">
        <f t="shared" si="20"/>
        <v>144.00000000000011</v>
      </c>
      <c r="BC11" s="22">
        <v>2.5499999999999998</v>
      </c>
      <c r="BD11" s="21">
        <f t="shared" si="21"/>
        <v>47.999999999998977</v>
      </c>
      <c r="BE11" s="73">
        <v>15</v>
      </c>
      <c r="BF11" s="22">
        <v>7.38</v>
      </c>
      <c r="BG11" s="21">
        <f t="shared" si="22"/>
        <v>144.00000000000119</v>
      </c>
      <c r="BH11" s="22">
        <v>9.1999999999999993</v>
      </c>
      <c r="BI11" s="21">
        <f t="shared" si="23"/>
        <v>95.999999999997954</v>
      </c>
      <c r="BJ11" s="73">
        <v>1</v>
      </c>
      <c r="BK11" s="21">
        <v>0.08</v>
      </c>
      <c r="BL11" s="21">
        <f t="shared" si="24"/>
        <v>0</v>
      </c>
      <c r="BM11" s="22">
        <v>3.75</v>
      </c>
      <c r="BN11" s="21">
        <f t="shared" si="25"/>
        <v>0</v>
      </c>
      <c r="BO11" s="73">
        <v>12</v>
      </c>
      <c r="BP11" s="21">
        <v>9.3699999999999992</v>
      </c>
      <c r="BQ11" s="21">
        <f t="shared" si="26"/>
        <v>71.999999999998465</v>
      </c>
      <c r="BR11" s="22">
        <v>2.4700000000000002</v>
      </c>
      <c r="BS11" s="21">
        <f t="shared" si="27"/>
        <v>180.00000000000097</v>
      </c>
      <c r="BT11" s="73">
        <v>43</v>
      </c>
      <c r="BU11" s="22">
        <v>7.75</v>
      </c>
      <c r="BV11" s="21">
        <f t="shared" si="28"/>
        <v>396.00000000000114</v>
      </c>
      <c r="BW11" s="22">
        <v>8.1300000000000008</v>
      </c>
      <c r="BX11" s="21">
        <f t="shared" si="29"/>
        <v>180.00000000000256</v>
      </c>
      <c r="BY11" s="73">
        <v>50</v>
      </c>
      <c r="BZ11" s="22">
        <v>1.29</v>
      </c>
      <c r="CA11" s="21">
        <f t="shared" si="30"/>
        <v>504.00000000000045</v>
      </c>
      <c r="CB11" s="22">
        <v>8.2799999999999994</v>
      </c>
      <c r="CC11" s="21">
        <f t="shared" si="31"/>
        <v>287.99999999999386</v>
      </c>
      <c r="CD11" s="73">
        <v>0.3</v>
      </c>
      <c r="CE11" s="22">
        <v>8.32</v>
      </c>
      <c r="CF11" s="21">
        <f t="shared" si="32"/>
        <v>0</v>
      </c>
      <c r="CG11" s="22">
        <v>5.25</v>
      </c>
      <c r="CH11" s="21">
        <f t="shared" si="33"/>
        <v>0</v>
      </c>
    </row>
    <row r="12" spans="1:86" s="75" customFormat="1" ht="14.1" customHeight="1" x14ac:dyDescent="0.2">
      <c r="A12" s="9">
        <v>0.16666666666666699</v>
      </c>
      <c r="B12" s="74">
        <v>7</v>
      </c>
      <c r="C12" s="24">
        <v>9.94</v>
      </c>
      <c r="D12" s="23">
        <f t="shared" si="0"/>
        <v>53.999999999998849</v>
      </c>
      <c r="E12" s="24">
        <v>7.69</v>
      </c>
      <c r="F12" s="23">
        <f t="shared" si="1"/>
        <v>54.000000000000448</v>
      </c>
      <c r="G12" s="74">
        <v>7</v>
      </c>
      <c r="H12" s="24">
        <v>3.2</v>
      </c>
      <c r="I12" s="23">
        <f t="shared" si="2"/>
        <v>54.000000000000448</v>
      </c>
      <c r="J12" s="24">
        <v>0.89</v>
      </c>
      <c r="K12" s="23">
        <f t="shared" si="3"/>
        <v>54.00000000000005</v>
      </c>
      <c r="L12" s="74">
        <v>2</v>
      </c>
      <c r="M12" s="24">
        <v>5.53</v>
      </c>
      <c r="N12" s="23">
        <f t="shared" si="4"/>
        <v>12.00000000000081</v>
      </c>
      <c r="O12" s="24">
        <v>1.0900000000000001</v>
      </c>
      <c r="P12" s="23">
        <f t="shared" si="5"/>
        <v>24.000000000000021</v>
      </c>
      <c r="Q12" s="74">
        <v>58</v>
      </c>
      <c r="R12" s="24">
        <v>7.33</v>
      </c>
      <c r="S12" s="23">
        <f t="shared" si="6"/>
        <v>479.99999999999829</v>
      </c>
      <c r="T12" s="24">
        <v>9.2200000000000006</v>
      </c>
      <c r="U12" s="23">
        <f t="shared" si="7"/>
        <v>431.99999999999932</v>
      </c>
      <c r="V12" s="74">
        <v>72</v>
      </c>
      <c r="W12" s="23">
        <v>7.24</v>
      </c>
      <c r="X12" s="23">
        <f t="shared" si="8"/>
        <v>647.99999999999898</v>
      </c>
      <c r="Y12" s="23">
        <v>6.5</v>
      </c>
      <c r="Z12" s="23">
        <f t="shared" si="9"/>
        <v>431.99999999999716</v>
      </c>
      <c r="AA12" s="74">
        <v>12</v>
      </c>
      <c r="AB12" s="24">
        <v>9.7100000000000009</v>
      </c>
      <c r="AC12" s="23">
        <f t="shared" si="10"/>
        <v>96.000000000002217</v>
      </c>
      <c r="AD12" s="24">
        <v>0.82</v>
      </c>
      <c r="AE12" s="23">
        <f t="shared" si="11"/>
        <v>95.999999999999815</v>
      </c>
      <c r="AF12" s="74"/>
      <c r="AG12" s="148">
        <v>1545.83</v>
      </c>
      <c r="AH12" s="149">
        <f t="shared" si="12"/>
        <v>0</v>
      </c>
      <c r="AI12" s="151">
        <v>7411.13</v>
      </c>
      <c r="AJ12" s="23">
        <f t="shared" si="13"/>
        <v>0</v>
      </c>
      <c r="AK12" s="74">
        <v>3</v>
      </c>
      <c r="AL12" s="24">
        <v>0.77</v>
      </c>
      <c r="AM12" s="23">
        <f t="shared" si="14"/>
        <v>36.000000000000028</v>
      </c>
      <c r="AN12" s="24">
        <v>2.02</v>
      </c>
      <c r="AO12" s="23">
        <f t="shared" si="15"/>
        <v>0</v>
      </c>
      <c r="AP12" s="74">
        <v>1</v>
      </c>
      <c r="AQ12" s="24">
        <v>9.44</v>
      </c>
      <c r="AR12" s="23">
        <f t="shared" si="16"/>
        <v>0</v>
      </c>
      <c r="AS12" s="24">
        <v>7.66</v>
      </c>
      <c r="AT12" s="23">
        <f t="shared" si="17"/>
        <v>12.000000000000277</v>
      </c>
      <c r="AU12" s="74">
        <v>3</v>
      </c>
      <c r="AV12" s="24">
        <v>4.8899999999999997</v>
      </c>
      <c r="AW12" s="23">
        <f t="shared" si="18"/>
        <v>23.999999999999488</v>
      </c>
      <c r="AX12" s="24">
        <v>9.65</v>
      </c>
      <c r="AY12" s="23">
        <f t="shared" si="19"/>
        <v>23.999999999999488</v>
      </c>
      <c r="AZ12" s="74">
        <v>10</v>
      </c>
      <c r="BA12" s="24">
        <v>0.41</v>
      </c>
      <c r="BB12" s="23">
        <f t="shared" si="20"/>
        <v>143.99999999999986</v>
      </c>
      <c r="BC12" s="24">
        <v>2.57</v>
      </c>
      <c r="BD12" s="23">
        <f t="shared" si="21"/>
        <v>96.000000000000085</v>
      </c>
      <c r="BE12" s="74">
        <v>14</v>
      </c>
      <c r="BF12" s="24">
        <v>7.41</v>
      </c>
      <c r="BG12" s="23">
        <f t="shared" si="22"/>
        <v>144.00000000000119</v>
      </c>
      <c r="BH12" s="24">
        <v>9.23</v>
      </c>
      <c r="BI12" s="23">
        <f t="shared" si="23"/>
        <v>144.00000000000546</v>
      </c>
      <c r="BJ12" s="74">
        <v>1</v>
      </c>
      <c r="BK12" s="23">
        <v>0.08</v>
      </c>
      <c r="BL12" s="23">
        <f t="shared" si="24"/>
        <v>0</v>
      </c>
      <c r="BM12" s="24">
        <v>3.75</v>
      </c>
      <c r="BN12" s="23">
        <f t="shared" si="25"/>
        <v>0</v>
      </c>
      <c r="BO12" s="74">
        <v>12</v>
      </c>
      <c r="BP12" s="23">
        <v>9.4</v>
      </c>
      <c r="BQ12" s="23">
        <f t="shared" si="26"/>
        <v>108.00000000000409</v>
      </c>
      <c r="BR12" s="24">
        <v>2.5299999999999998</v>
      </c>
      <c r="BS12" s="23">
        <f t="shared" si="27"/>
        <v>215.99999999999858</v>
      </c>
      <c r="BT12" s="74">
        <v>40</v>
      </c>
      <c r="BU12" s="24">
        <v>7.87</v>
      </c>
      <c r="BV12" s="23">
        <f t="shared" si="28"/>
        <v>432.0000000000004</v>
      </c>
      <c r="BW12" s="24">
        <v>8.19</v>
      </c>
      <c r="BX12" s="23">
        <f t="shared" si="29"/>
        <v>215.9999999999954</v>
      </c>
      <c r="BY12" s="74">
        <v>54</v>
      </c>
      <c r="BZ12" s="24">
        <v>1.36</v>
      </c>
      <c r="CA12" s="23">
        <f t="shared" si="30"/>
        <v>504.00000000000045</v>
      </c>
      <c r="CB12" s="24">
        <v>8.33</v>
      </c>
      <c r="CC12" s="23">
        <f t="shared" si="31"/>
        <v>360.00000000000512</v>
      </c>
      <c r="CD12" s="74">
        <v>0.3</v>
      </c>
      <c r="CE12" s="24">
        <v>8.32</v>
      </c>
      <c r="CF12" s="23">
        <f t="shared" si="32"/>
        <v>0</v>
      </c>
      <c r="CG12" s="24">
        <v>5.25</v>
      </c>
      <c r="CH12" s="23">
        <f t="shared" si="33"/>
        <v>0</v>
      </c>
    </row>
    <row r="13" spans="1:86" ht="14.1" customHeight="1" x14ac:dyDescent="0.2">
      <c r="A13" s="1">
        <v>0.20833333333333301</v>
      </c>
      <c r="B13" s="73">
        <v>10</v>
      </c>
      <c r="C13" s="22">
        <v>9.99</v>
      </c>
      <c r="D13" s="21">
        <f t="shared" si="0"/>
        <v>90.000000000001279</v>
      </c>
      <c r="E13" s="22">
        <v>7.72</v>
      </c>
      <c r="F13" s="21">
        <f t="shared" si="1"/>
        <v>53.999999999998849</v>
      </c>
      <c r="G13" s="73">
        <v>6</v>
      </c>
      <c r="H13" s="22">
        <v>3.22</v>
      </c>
      <c r="I13" s="21">
        <f t="shared" si="2"/>
        <v>36.000000000000028</v>
      </c>
      <c r="J13" s="22">
        <v>0.92</v>
      </c>
      <c r="K13" s="21">
        <f t="shared" si="3"/>
        <v>54.00000000000005</v>
      </c>
      <c r="L13" s="73">
        <v>2</v>
      </c>
      <c r="M13" s="22">
        <v>5.54</v>
      </c>
      <c r="N13" s="21">
        <f t="shared" si="4"/>
        <v>11.999999999999744</v>
      </c>
      <c r="O13" s="22">
        <v>1.1100000000000001</v>
      </c>
      <c r="P13" s="21">
        <f t="shared" si="5"/>
        <v>24.000000000000021</v>
      </c>
      <c r="Q13" s="73">
        <v>61</v>
      </c>
      <c r="R13" s="22">
        <v>7.45</v>
      </c>
      <c r="S13" s="21">
        <f t="shared" si="6"/>
        <v>576.00000000000045</v>
      </c>
      <c r="T13" s="22">
        <v>9.31</v>
      </c>
      <c r="U13" s="21">
        <f t="shared" si="7"/>
        <v>431.99999999999932</v>
      </c>
      <c r="V13" s="73">
        <v>79</v>
      </c>
      <c r="W13" s="21">
        <v>7.33</v>
      </c>
      <c r="X13" s="21">
        <f t="shared" si="8"/>
        <v>647.99999999999898</v>
      </c>
      <c r="Y13" s="21">
        <v>6.57</v>
      </c>
      <c r="Z13" s="21">
        <f t="shared" si="9"/>
        <v>504.00000000000205</v>
      </c>
      <c r="AA13" s="73">
        <v>14</v>
      </c>
      <c r="AB13" s="22">
        <v>9.75</v>
      </c>
      <c r="AC13" s="21">
        <f t="shared" si="10"/>
        <v>95.999999999997954</v>
      </c>
      <c r="AD13" s="22">
        <v>0.86</v>
      </c>
      <c r="AE13" s="21">
        <f t="shared" si="11"/>
        <v>96.000000000000085</v>
      </c>
      <c r="AF13" s="73"/>
      <c r="AG13" s="72">
        <v>1545.83</v>
      </c>
      <c r="AH13" s="21">
        <f t="shared" si="12"/>
        <v>0</v>
      </c>
      <c r="AI13" s="71">
        <v>7411.13</v>
      </c>
      <c r="AJ13" s="21">
        <f t="shared" si="13"/>
        <v>0</v>
      </c>
      <c r="AK13" s="73">
        <v>3</v>
      </c>
      <c r="AL13" s="22">
        <v>0.77</v>
      </c>
      <c r="AM13" s="21">
        <f t="shared" si="14"/>
        <v>0</v>
      </c>
      <c r="AN13" s="22">
        <v>2.04</v>
      </c>
      <c r="AO13" s="21">
        <f t="shared" si="15"/>
        <v>72.000000000000057</v>
      </c>
      <c r="AP13" s="73">
        <v>1</v>
      </c>
      <c r="AQ13" s="22">
        <v>9.4499999999999993</v>
      </c>
      <c r="AR13" s="21">
        <f t="shared" si="16"/>
        <v>5.9999999999998721</v>
      </c>
      <c r="AS13" s="22">
        <v>7.67</v>
      </c>
      <c r="AT13" s="21">
        <f t="shared" si="17"/>
        <v>5.9999999999998721</v>
      </c>
      <c r="AU13" s="73">
        <v>3</v>
      </c>
      <c r="AV13" s="22">
        <v>4.92</v>
      </c>
      <c r="AW13" s="21">
        <f t="shared" si="18"/>
        <v>36.000000000000298</v>
      </c>
      <c r="AX13" s="22">
        <v>9.66</v>
      </c>
      <c r="AY13" s="21">
        <f t="shared" si="19"/>
        <v>11.999999999999744</v>
      </c>
      <c r="AZ13" s="73">
        <v>10</v>
      </c>
      <c r="BA13" s="22">
        <v>0.44</v>
      </c>
      <c r="BB13" s="21">
        <f t="shared" si="20"/>
        <v>144.00000000000011</v>
      </c>
      <c r="BC13" s="22">
        <v>2.58</v>
      </c>
      <c r="BD13" s="21">
        <f t="shared" si="21"/>
        <v>48.000000000001108</v>
      </c>
      <c r="BE13" s="73">
        <v>15</v>
      </c>
      <c r="BF13" s="22">
        <v>7.44</v>
      </c>
      <c r="BG13" s="21">
        <f t="shared" si="22"/>
        <v>144.00000000000119</v>
      </c>
      <c r="BH13" s="22">
        <v>9.25</v>
      </c>
      <c r="BI13" s="21">
        <f t="shared" si="23"/>
        <v>95.999999999997954</v>
      </c>
      <c r="BJ13" s="73">
        <v>1</v>
      </c>
      <c r="BK13" s="21">
        <v>0.09</v>
      </c>
      <c r="BL13" s="21">
        <f t="shared" si="24"/>
        <v>35.999999999999979</v>
      </c>
      <c r="BM13" s="22">
        <v>3.76</v>
      </c>
      <c r="BN13" s="21">
        <f t="shared" si="25"/>
        <v>35.999999999999233</v>
      </c>
      <c r="BO13" s="73">
        <v>14</v>
      </c>
      <c r="BP13" s="21">
        <v>9.42</v>
      </c>
      <c r="BQ13" s="21">
        <f t="shared" si="26"/>
        <v>71.999999999998465</v>
      </c>
      <c r="BR13" s="22">
        <v>2.59</v>
      </c>
      <c r="BS13" s="21">
        <f t="shared" si="27"/>
        <v>216.0000000000002</v>
      </c>
      <c r="BT13" s="73">
        <v>40</v>
      </c>
      <c r="BU13" s="22">
        <v>8.01</v>
      </c>
      <c r="BV13" s="21">
        <f t="shared" si="28"/>
        <v>503.99999999999886</v>
      </c>
      <c r="BW13" s="22">
        <v>8.25</v>
      </c>
      <c r="BX13" s="21">
        <f t="shared" si="29"/>
        <v>216.00000000000179</v>
      </c>
      <c r="BY13" s="73">
        <v>60</v>
      </c>
      <c r="BZ13" s="22">
        <v>1.43</v>
      </c>
      <c r="CA13" s="21">
        <f t="shared" si="30"/>
        <v>503.99999999999886</v>
      </c>
      <c r="CB13" s="22">
        <v>8.3800000000000008</v>
      </c>
      <c r="CC13" s="21">
        <f t="shared" si="31"/>
        <v>360.00000000000512</v>
      </c>
      <c r="CD13" s="73">
        <v>0.3</v>
      </c>
      <c r="CE13" s="22">
        <v>8.33</v>
      </c>
      <c r="CF13" s="21">
        <f t="shared" si="32"/>
        <v>17.999999999999616</v>
      </c>
      <c r="CG13" s="22">
        <v>5.26</v>
      </c>
      <c r="CH13" s="21">
        <f t="shared" si="33"/>
        <v>17.999999999999616</v>
      </c>
    </row>
    <row r="14" spans="1:86" ht="14.1" customHeight="1" x14ac:dyDescent="0.2">
      <c r="A14" s="1">
        <v>0.25</v>
      </c>
      <c r="B14" s="73">
        <v>12</v>
      </c>
      <c r="C14" s="22">
        <v>10.039999999999999</v>
      </c>
      <c r="D14" s="21">
        <f t="shared" si="0"/>
        <v>89.999999999998082</v>
      </c>
      <c r="E14" s="22">
        <v>7.76</v>
      </c>
      <c r="F14" s="21">
        <f t="shared" si="1"/>
        <v>72.000000000000057</v>
      </c>
      <c r="G14" s="73">
        <v>7</v>
      </c>
      <c r="H14" s="22">
        <v>3.25</v>
      </c>
      <c r="I14" s="21">
        <f t="shared" si="2"/>
        <v>53.999999999999645</v>
      </c>
      <c r="J14" s="22">
        <v>0.95</v>
      </c>
      <c r="K14" s="21">
        <f t="shared" si="3"/>
        <v>53.999999999999851</v>
      </c>
      <c r="L14" s="73">
        <v>2</v>
      </c>
      <c r="M14" s="22">
        <v>5.55</v>
      </c>
      <c r="N14" s="21">
        <f t="shared" si="4"/>
        <v>11.999999999999744</v>
      </c>
      <c r="O14" s="22">
        <v>1.1299999999999999</v>
      </c>
      <c r="P14" s="21">
        <f t="shared" si="5"/>
        <v>23.999999999999755</v>
      </c>
      <c r="Q14" s="73">
        <v>72</v>
      </c>
      <c r="R14" s="22">
        <v>7.57</v>
      </c>
      <c r="S14" s="21">
        <f t="shared" si="6"/>
        <v>576.00000000000045</v>
      </c>
      <c r="T14" s="22">
        <v>9.4</v>
      </c>
      <c r="U14" s="21">
        <f t="shared" si="7"/>
        <v>431.99999999999932</v>
      </c>
      <c r="V14" s="73">
        <v>87</v>
      </c>
      <c r="W14" s="21">
        <v>7.43</v>
      </c>
      <c r="X14" s="21">
        <f t="shared" si="8"/>
        <v>719.9999999999975</v>
      </c>
      <c r="Y14" s="21">
        <v>6.63</v>
      </c>
      <c r="Z14" s="21">
        <f t="shared" si="9"/>
        <v>431.99999999999716</v>
      </c>
      <c r="AA14" s="73">
        <v>17</v>
      </c>
      <c r="AB14" s="22">
        <v>9.7899999999999991</v>
      </c>
      <c r="AC14" s="21">
        <f t="shared" si="10"/>
        <v>95.999999999997954</v>
      </c>
      <c r="AD14" s="22">
        <v>0.9</v>
      </c>
      <c r="AE14" s="21">
        <f t="shared" si="11"/>
        <v>96.000000000000085</v>
      </c>
      <c r="AF14" s="73"/>
      <c r="AG14" s="72">
        <v>1545.83</v>
      </c>
      <c r="AH14" s="21">
        <f t="shared" si="12"/>
        <v>0</v>
      </c>
      <c r="AI14" s="71">
        <v>7411.13</v>
      </c>
      <c r="AJ14" s="21">
        <f t="shared" si="13"/>
        <v>0</v>
      </c>
      <c r="AK14" s="73">
        <v>3</v>
      </c>
      <c r="AL14" s="22">
        <v>0.78</v>
      </c>
      <c r="AM14" s="21">
        <f t="shared" si="14"/>
        <v>36.000000000000028</v>
      </c>
      <c r="AN14" s="22">
        <v>2.0499999999999998</v>
      </c>
      <c r="AO14" s="21">
        <f t="shared" si="15"/>
        <v>35.999999999999233</v>
      </c>
      <c r="AP14" s="73">
        <v>1</v>
      </c>
      <c r="AQ14" s="22">
        <v>9.4499999999999993</v>
      </c>
      <c r="AR14" s="21">
        <f t="shared" si="16"/>
        <v>0</v>
      </c>
      <c r="AS14" s="22">
        <v>7.69</v>
      </c>
      <c r="AT14" s="21">
        <f t="shared" si="17"/>
        <v>12.000000000000277</v>
      </c>
      <c r="AU14" s="73">
        <v>3</v>
      </c>
      <c r="AV14" s="22">
        <v>4.9400000000000004</v>
      </c>
      <c r="AW14" s="21">
        <f t="shared" si="18"/>
        <v>24.000000000000554</v>
      </c>
      <c r="AX14" s="22">
        <v>9.68</v>
      </c>
      <c r="AY14" s="21">
        <f t="shared" si="19"/>
        <v>23.999999999999488</v>
      </c>
      <c r="AZ14" s="73">
        <v>10</v>
      </c>
      <c r="BA14" s="22">
        <v>0.46</v>
      </c>
      <c r="BB14" s="21">
        <f t="shared" si="20"/>
        <v>96.000000000000085</v>
      </c>
      <c r="BC14" s="22">
        <v>2.6</v>
      </c>
      <c r="BD14" s="21">
        <f t="shared" si="21"/>
        <v>96.000000000000085</v>
      </c>
      <c r="BE14" s="73">
        <v>15</v>
      </c>
      <c r="BF14" s="22">
        <v>7.46</v>
      </c>
      <c r="BG14" s="21">
        <f t="shared" si="22"/>
        <v>95.999999999997954</v>
      </c>
      <c r="BH14" s="22">
        <v>9.27</v>
      </c>
      <c r="BI14" s="21">
        <f t="shared" si="23"/>
        <v>95.999999999997954</v>
      </c>
      <c r="BJ14" s="73">
        <v>1</v>
      </c>
      <c r="BK14" s="21">
        <v>0.09</v>
      </c>
      <c r="BL14" s="21">
        <f t="shared" si="24"/>
        <v>0</v>
      </c>
      <c r="BM14" s="22">
        <v>3.76</v>
      </c>
      <c r="BN14" s="21">
        <f t="shared" si="25"/>
        <v>0</v>
      </c>
      <c r="BO14" s="73">
        <v>14</v>
      </c>
      <c r="BP14" s="21">
        <v>9.4499999999999993</v>
      </c>
      <c r="BQ14" s="21">
        <f t="shared" si="26"/>
        <v>107.9999999999977</v>
      </c>
      <c r="BR14" s="22">
        <v>2.65</v>
      </c>
      <c r="BS14" s="21">
        <f t="shared" si="27"/>
        <v>216.0000000000002</v>
      </c>
      <c r="BT14" s="73">
        <v>52</v>
      </c>
      <c r="BU14" s="22">
        <v>8.14</v>
      </c>
      <c r="BV14" s="21">
        <f t="shared" si="28"/>
        <v>468.00000000000284</v>
      </c>
      <c r="BW14" s="22">
        <v>8.3000000000000007</v>
      </c>
      <c r="BX14" s="21">
        <f t="shared" si="29"/>
        <v>180.00000000000256</v>
      </c>
      <c r="BY14" s="73">
        <v>86</v>
      </c>
      <c r="BZ14" s="22">
        <v>1.52</v>
      </c>
      <c r="CA14" s="21">
        <f t="shared" si="30"/>
        <v>648.00000000000057</v>
      </c>
      <c r="CB14" s="22">
        <v>8.42</v>
      </c>
      <c r="CC14" s="21">
        <f t="shared" si="31"/>
        <v>287.99999999999386</v>
      </c>
      <c r="CD14" s="73">
        <v>0.6</v>
      </c>
      <c r="CE14" s="22">
        <v>8.33</v>
      </c>
      <c r="CF14" s="21">
        <f t="shared" si="32"/>
        <v>0</v>
      </c>
      <c r="CG14" s="22">
        <v>5.26</v>
      </c>
      <c r="CH14" s="21">
        <f t="shared" si="33"/>
        <v>0</v>
      </c>
    </row>
    <row r="15" spans="1:86" ht="14.1" customHeight="1" x14ac:dyDescent="0.2">
      <c r="A15" s="1">
        <v>0.29166666666666702</v>
      </c>
      <c r="B15" s="73">
        <v>13</v>
      </c>
      <c r="C15" s="22">
        <v>10.11</v>
      </c>
      <c r="D15" s="21">
        <f t="shared" si="0"/>
        <v>126.00000000000051</v>
      </c>
      <c r="E15" s="22">
        <v>7.79</v>
      </c>
      <c r="F15" s="21">
        <f t="shared" si="1"/>
        <v>54.000000000000448</v>
      </c>
      <c r="G15" s="73">
        <v>7</v>
      </c>
      <c r="H15" s="22">
        <v>3.28</v>
      </c>
      <c r="I15" s="21">
        <f t="shared" si="2"/>
        <v>53.999999999999645</v>
      </c>
      <c r="J15" s="22">
        <v>0.98</v>
      </c>
      <c r="K15" s="21">
        <f t="shared" si="3"/>
        <v>54.00000000000005</v>
      </c>
      <c r="L15" s="73">
        <v>2</v>
      </c>
      <c r="M15" s="22">
        <v>5.56</v>
      </c>
      <c r="N15" s="21">
        <f t="shared" si="4"/>
        <v>11.999999999999744</v>
      </c>
      <c r="O15" s="22">
        <v>1.1499999999999999</v>
      </c>
      <c r="P15" s="21">
        <f t="shared" si="5"/>
        <v>24.000000000000021</v>
      </c>
      <c r="Q15" s="73">
        <v>92</v>
      </c>
      <c r="R15" s="22">
        <v>7.73</v>
      </c>
      <c r="S15" s="21">
        <f t="shared" si="6"/>
        <v>768.00000000000068</v>
      </c>
      <c r="T15" s="22">
        <v>9.48</v>
      </c>
      <c r="U15" s="21">
        <f t="shared" si="7"/>
        <v>384.00000000000034</v>
      </c>
      <c r="V15" s="73">
        <v>109</v>
      </c>
      <c r="W15" s="21">
        <v>7.56</v>
      </c>
      <c r="X15" s="21">
        <f t="shared" si="8"/>
        <v>935.9999999999992</v>
      </c>
      <c r="Y15" s="21">
        <v>6.69</v>
      </c>
      <c r="Z15" s="21">
        <f t="shared" si="9"/>
        <v>432.00000000000358</v>
      </c>
      <c r="AA15" s="73">
        <v>22</v>
      </c>
      <c r="AB15" s="22">
        <v>9.86</v>
      </c>
      <c r="AC15" s="21">
        <f t="shared" si="10"/>
        <v>168.00000000000068</v>
      </c>
      <c r="AD15" s="22">
        <v>0.94</v>
      </c>
      <c r="AE15" s="21">
        <f t="shared" si="11"/>
        <v>95.999999999999815</v>
      </c>
      <c r="AF15" s="73"/>
      <c r="AG15" s="72">
        <v>1545.83</v>
      </c>
      <c r="AH15" s="21">
        <f t="shared" si="12"/>
        <v>0</v>
      </c>
      <c r="AI15" s="71">
        <v>7411.13</v>
      </c>
      <c r="AJ15" s="21">
        <f t="shared" si="13"/>
        <v>0</v>
      </c>
      <c r="AK15" s="73">
        <v>2</v>
      </c>
      <c r="AL15" s="22">
        <v>0.78</v>
      </c>
      <c r="AM15" s="21">
        <f t="shared" si="14"/>
        <v>0</v>
      </c>
      <c r="AN15" s="22">
        <v>2.0499999999999998</v>
      </c>
      <c r="AO15" s="21">
        <f t="shared" si="15"/>
        <v>0</v>
      </c>
      <c r="AP15" s="73">
        <v>1</v>
      </c>
      <c r="AQ15" s="22">
        <v>9.4600000000000009</v>
      </c>
      <c r="AR15" s="21">
        <f t="shared" si="16"/>
        <v>6.0000000000009379</v>
      </c>
      <c r="AS15" s="22">
        <v>7.7</v>
      </c>
      <c r="AT15" s="21">
        <f t="shared" si="17"/>
        <v>5.9999999999998721</v>
      </c>
      <c r="AU15" s="73">
        <v>3</v>
      </c>
      <c r="AV15" s="22">
        <v>4.96</v>
      </c>
      <c r="AW15" s="21">
        <f t="shared" si="18"/>
        <v>23.999999999999488</v>
      </c>
      <c r="AX15" s="22">
        <v>9.6999999999999993</v>
      </c>
      <c r="AY15" s="21">
        <f t="shared" si="19"/>
        <v>23.999999999999488</v>
      </c>
      <c r="AZ15" s="73">
        <v>8</v>
      </c>
      <c r="BA15" s="22">
        <v>0.49</v>
      </c>
      <c r="BB15" s="21">
        <f t="shared" si="20"/>
        <v>143.99999999999986</v>
      </c>
      <c r="BC15" s="22">
        <v>2.61</v>
      </c>
      <c r="BD15" s="21">
        <f t="shared" si="21"/>
        <v>47.999999999998977</v>
      </c>
      <c r="BE15" s="73">
        <v>16</v>
      </c>
      <c r="BF15" s="22">
        <v>7.5</v>
      </c>
      <c r="BG15" s="21">
        <f t="shared" si="22"/>
        <v>192.00000000000017</v>
      </c>
      <c r="BH15" s="22">
        <v>9.3000000000000007</v>
      </c>
      <c r="BI15" s="21">
        <f t="shared" si="23"/>
        <v>144.00000000000546</v>
      </c>
      <c r="BJ15" s="73">
        <v>1</v>
      </c>
      <c r="BK15" s="21">
        <v>0.09</v>
      </c>
      <c r="BL15" s="21">
        <f t="shared" si="24"/>
        <v>0</v>
      </c>
      <c r="BM15" s="22">
        <v>3.77</v>
      </c>
      <c r="BN15" s="21">
        <f t="shared" si="25"/>
        <v>36.000000000000831</v>
      </c>
      <c r="BO15" s="73">
        <v>16</v>
      </c>
      <c r="BP15" s="21">
        <v>9.4700000000000006</v>
      </c>
      <c r="BQ15" s="21">
        <f t="shared" si="26"/>
        <v>72.00000000000486</v>
      </c>
      <c r="BR15" s="22">
        <v>2.7</v>
      </c>
      <c r="BS15" s="21">
        <f t="shared" si="27"/>
        <v>180.00000000000097</v>
      </c>
      <c r="BT15" s="73">
        <v>57</v>
      </c>
      <c r="BU15" s="22">
        <v>8.2799999999999994</v>
      </c>
      <c r="BV15" s="21">
        <f t="shared" si="28"/>
        <v>503.99999999999568</v>
      </c>
      <c r="BW15" s="22">
        <v>8.36</v>
      </c>
      <c r="BX15" s="21">
        <f t="shared" si="29"/>
        <v>215.9999999999954</v>
      </c>
      <c r="BY15" s="73">
        <v>97</v>
      </c>
      <c r="BZ15" s="22">
        <v>1.66</v>
      </c>
      <c r="CA15" s="21">
        <f t="shared" si="30"/>
        <v>1007.9999999999993</v>
      </c>
      <c r="CB15" s="22">
        <v>8.4700000000000006</v>
      </c>
      <c r="CC15" s="21">
        <f t="shared" si="31"/>
        <v>360.00000000000512</v>
      </c>
      <c r="CD15" s="73">
        <v>0.6</v>
      </c>
      <c r="CE15" s="22">
        <v>8.33</v>
      </c>
      <c r="CF15" s="21">
        <f t="shared" si="32"/>
        <v>0</v>
      </c>
      <c r="CG15" s="22">
        <v>5.26</v>
      </c>
      <c r="CH15" s="21">
        <f t="shared" si="33"/>
        <v>0</v>
      </c>
    </row>
    <row r="16" spans="1:86" ht="14.1" customHeight="1" x14ac:dyDescent="0.2">
      <c r="A16" s="1">
        <v>0.33333333333333298</v>
      </c>
      <c r="B16" s="73">
        <v>16</v>
      </c>
      <c r="C16" s="22">
        <v>10.18</v>
      </c>
      <c r="D16" s="21">
        <f t="shared" si="0"/>
        <v>126.00000000000051</v>
      </c>
      <c r="E16" s="22">
        <v>7.83</v>
      </c>
      <c r="F16" s="21">
        <f t="shared" si="1"/>
        <v>72.000000000000057</v>
      </c>
      <c r="G16" s="73">
        <v>8</v>
      </c>
      <c r="H16" s="22">
        <v>3.31</v>
      </c>
      <c r="I16" s="21">
        <f t="shared" si="2"/>
        <v>54.000000000000448</v>
      </c>
      <c r="J16" s="22">
        <v>1.02</v>
      </c>
      <c r="K16" s="21">
        <f t="shared" si="3"/>
        <v>72.000000000000057</v>
      </c>
      <c r="L16" s="73">
        <v>2</v>
      </c>
      <c r="M16" s="22">
        <v>5.56</v>
      </c>
      <c r="N16" s="21">
        <f t="shared" si="4"/>
        <v>0</v>
      </c>
      <c r="O16" s="22">
        <v>1.17</v>
      </c>
      <c r="P16" s="21">
        <f t="shared" si="5"/>
        <v>24.000000000000021</v>
      </c>
      <c r="Q16" s="73">
        <v>90</v>
      </c>
      <c r="R16" s="22">
        <v>7.89</v>
      </c>
      <c r="S16" s="21">
        <f t="shared" si="6"/>
        <v>767.99999999999636</v>
      </c>
      <c r="T16" s="22">
        <v>9.57</v>
      </c>
      <c r="U16" s="21">
        <f t="shared" si="7"/>
        <v>431.99999999999932</v>
      </c>
      <c r="V16" s="73">
        <v>145</v>
      </c>
      <c r="W16" s="21">
        <v>7.73</v>
      </c>
      <c r="X16" s="21">
        <f t="shared" si="8"/>
        <v>1224.0000000000059</v>
      </c>
      <c r="Y16" s="21">
        <v>6.75</v>
      </c>
      <c r="Z16" s="21">
        <f t="shared" si="9"/>
        <v>431.99999999999716</v>
      </c>
      <c r="AA16" s="73">
        <v>23</v>
      </c>
      <c r="AB16" s="22">
        <v>9.94</v>
      </c>
      <c r="AC16" s="21">
        <f t="shared" si="10"/>
        <v>192.00000000000017</v>
      </c>
      <c r="AD16" s="22">
        <v>0.99</v>
      </c>
      <c r="AE16" s="21">
        <f t="shared" si="11"/>
        <v>120.00000000000011</v>
      </c>
      <c r="AF16" s="73"/>
      <c r="AG16" s="72">
        <v>1545.83</v>
      </c>
      <c r="AH16" s="21">
        <f t="shared" si="12"/>
        <v>0</v>
      </c>
      <c r="AI16" s="71">
        <v>7411.13</v>
      </c>
      <c r="AJ16" s="21">
        <f t="shared" si="13"/>
        <v>0</v>
      </c>
      <c r="AK16" s="73">
        <v>3</v>
      </c>
      <c r="AL16" s="22">
        <v>0.79</v>
      </c>
      <c r="AM16" s="21">
        <f t="shared" si="14"/>
        <v>36.000000000000028</v>
      </c>
      <c r="AN16" s="22">
        <v>2.06</v>
      </c>
      <c r="AO16" s="21">
        <f t="shared" si="15"/>
        <v>36.000000000000831</v>
      </c>
      <c r="AP16" s="73">
        <v>1</v>
      </c>
      <c r="AQ16" s="22">
        <v>9.4600000000000009</v>
      </c>
      <c r="AR16" s="21">
        <f t="shared" si="16"/>
        <v>0</v>
      </c>
      <c r="AS16" s="22">
        <v>7.71</v>
      </c>
      <c r="AT16" s="21">
        <f t="shared" si="17"/>
        <v>5.9999999999998721</v>
      </c>
      <c r="AU16" s="73">
        <v>6</v>
      </c>
      <c r="AV16" s="22">
        <v>5</v>
      </c>
      <c r="AW16" s="21">
        <f t="shared" si="18"/>
        <v>48.000000000000043</v>
      </c>
      <c r="AX16" s="22">
        <v>9.7100000000000009</v>
      </c>
      <c r="AY16" s="21">
        <f t="shared" si="19"/>
        <v>12.000000000001876</v>
      </c>
      <c r="AZ16" s="73">
        <v>8</v>
      </c>
      <c r="BA16" s="22">
        <v>0.52</v>
      </c>
      <c r="BB16" s="21">
        <f t="shared" si="20"/>
        <v>144.00000000000011</v>
      </c>
      <c r="BC16" s="22">
        <v>2.62</v>
      </c>
      <c r="BD16" s="21">
        <f t="shared" si="21"/>
        <v>48.000000000001108</v>
      </c>
      <c r="BE16" s="73">
        <v>15</v>
      </c>
      <c r="BF16" s="22">
        <v>7.53</v>
      </c>
      <c r="BG16" s="21">
        <f t="shared" si="22"/>
        <v>144.00000000000119</v>
      </c>
      <c r="BH16" s="22">
        <v>9.32</v>
      </c>
      <c r="BI16" s="21">
        <f t="shared" si="23"/>
        <v>95.999999999997954</v>
      </c>
      <c r="BJ16" s="73">
        <v>1</v>
      </c>
      <c r="BK16" s="21">
        <v>0.1</v>
      </c>
      <c r="BL16" s="21">
        <f t="shared" si="24"/>
        <v>36.000000000000028</v>
      </c>
      <c r="BM16" s="22">
        <v>3.77</v>
      </c>
      <c r="BN16" s="21">
        <f t="shared" si="25"/>
        <v>0</v>
      </c>
      <c r="BO16" s="73">
        <v>20</v>
      </c>
      <c r="BP16" s="21">
        <v>9.52</v>
      </c>
      <c r="BQ16" s="21">
        <f t="shared" si="26"/>
        <v>179.99999999999616</v>
      </c>
      <c r="BR16" s="22">
        <v>2.75</v>
      </c>
      <c r="BS16" s="21">
        <f t="shared" si="27"/>
        <v>179.99999999999937</v>
      </c>
      <c r="BT16" s="73">
        <v>75</v>
      </c>
      <c r="BU16" s="22">
        <v>8.48</v>
      </c>
      <c r="BV16" s="21">
        <f t="shared" si="28"/>
        <v>720.00000000000387</v>
      </c>
      <c r="BW16" s="22">
        <v>8.43</v>
      </c>
      <c r="BX16" s="21">
        <f t="shared" si="29"/>
        <v>252.00000000000102</v>
      </c>
      <c r="BY16" s="73">
        <v>122</v>
      </c>
      <c r="BZ16" s="22">
        <v>1.82</v>
      </c>
      <c r="CA16" s="21">
        <f t="shared" si="30"/>
        <v>1152.0000000000009</v>
      </c>
      <c r="CB16" s="22">
        <v>8.5299999999999994</v>
      </c>
      <c r="CC16" s="21">
        <f t="shared" si="31"/>
        <v>431.99999999999079</v>
      </c>
      <c r="CD16" s="73">
        <v>0.3</v>
      </c>
      <c r="CE16" s="22">
        <v>8.33</v>
      </c>
      <c r="CF16" s="21">
        <f t="shared" si="32"/>
        <v>0</v>
      </c>
      <c r="CG16" s="22">
        <v>5.26</v>
      </c>
      <c r="CH16" s="21">
        <f t="shared" si="33"/>
        <v>0</v>
      </c>
    </row>
    <row r="17" spans="1:86" s="77" customFormat="1" ht="14.1" customHeight="1" x14ac:dyDescent="0.2">
      <c r="A17" s="13">
        <v>0.375</v>
      </c>
      <c r="B17" s="76">
        <v>15</v>
      </c>
      <c r="C17" s="26">
        <v>10.26</v>
      </c>
      <c r="D17" s="25">
        <f t="shared" si="0"/>
        <v>144.00000000000011</v>
      </c>
      <c r="E17" s="26">
        <v>7.88</v>
      </c>
      <c r="F17" s="25">
        <f t="shared" si="1"/>
        <v>89.999999999999687</v>
      </c>
      <c r="G17" s="76">
        <v>12</v>
      </c>
      <c r="H17" s="26">
        <v>3.38</v>
      </c>
      <c r="I17" s="25">
        <f t="shared" si="2"/>
        <v>125.99999999999972</v>
      </c>
      <c r="J17" s="26">
        <v>1.08</v>
      </c>
      <c r="K17" s="25">
        <f t="shared" si="3"/>
        <v>108.0000000000001</v>
      </c>
      <c r="L17" s="76">
        <v>3</v>
      </c>
      <c r="M17" s="26">
        <v>5.58</v>
      </c>
      <c r="N17" s="25">
        <f t="shared" si="4"/>
        <v>24.000000000000554</v>
      </c>
      <c r="O17" s="26">
        <v>1.2</v>
      </c>
      <c r="P17" s="25">
        <f t="shared" si="5"/>
        <v>36.000000000000028</v>
      </c>
      <c r="Q17" s="76">
        <v>120</v>
      </c>
      <c r="R17" s="26">
        <v>8.1999999999999993</v>
      </c>
      <c r="S17" s="25">
        <f t="shared" si="6"/>
        <v>1487.9999999999982</v>
      </c>
      <c r="T17" s="26">
        <v>9.6999999999999993</v>
      </c>
      <c r="U17" s="25">
        <f t="shared" si="7"/>
        <v>623.99999999999523</v>
      </c>
      <c r="V17" s="76">
        <v>200</v>
      </c>
      <c r="W17" s="25">
        <v>8.0500000000000007</v>
      </c>
      <c r="X17" s="25">
        <f t="shared" si="8"/>
        <v>2304.0000000000018</v>
      </c>
      <c r="Y17" s="25">
        <v>6.88</v>
      </c>
      <c r="Z17" s="25">
        <f t="shared" si="9"/>
        <v>935.9999999999992</v>
      </c>
      <c r="AA17" s="76">
        <v>25</v>
      </c>
      <c r="AB17" s="26">
        <v>10.06</v>
      </c>
      <c r="AC17" s="25">
        <f t="shared" si="10"/>
        <v>288.00000000000239</v>
      </c>
      <c r="AD17" s="26">
        <v>1.05</v>
      </c>
      <c r="AE17" s="25">
        <f t="shared" si="11"/>
        <v>144.00000000000011</v>
      </c>
      <c r="AF17" s="76"/>
      <c r="AG17" s="72">
        <v>1545.83</v>
      </c>
      <c r="AH17" s="25">
        <f t="shared" si="12"/>
        <v>0</v>
      </c>
      <c r="AI17" s="71">
        <v>7411.13</v>
      </c>
      <c r="AJ17" s="25">
        <f t="shared" si="13"/>
        <v>0</v>
      </c>
      <c r="AK17" s="76">
        <v>6</v>
      </c>
      <c r="AL17" s="26">
        <v>0.8</v>
      </c>
      <c r="AM17" s="25">
        <f t="shared" si="14"/>
        <v>36.000000000000028</v>
      </c>
      <c r="AN17" s="26">
        <v>2.08</v>
      </c>
      <c r="AO17" s="25">
        <f t="shared" si="15"/>
        <v>72.000000000000057</v>
      </c>
      <c r="AP17" s="76">
        <v>1</v>
      </c>
      <c r="AQ17" s="26">
        <v>9.4700000000000006</v>
      </c>
      <c r="AR17" s="25">
        <f t="shared" si="16"/>
        <v>5.9999999999998721</v>
      </c>
      <c r="AS17" s="26">
        <v>7.73</v>
      </c>
      <c r="AT17" s="25">
        <f t="shared" si="17"/>
        <v>12.000000000000277</v>
      </c>
      <c r="AU17" s="76">
        <v>8</v>
      </c>
      <c r="AV17" s="26">
        <v>5.09</v>
      </c>
      <c r="AW17" s="25">
        <f t="shared" si="18"/>
        <v>107.99999999999983</v>
      </c>
      <c r="AX17" s="26">
        <v>9.75</v>
      </c>
      <c r="AY17" s="25">
        <f t="shared" si="19"/>
        <v>47.999999999998977</v>
      </c>
      <c r="AZ17" s="76">
        <v>10</v>
      </c>
      <c r="BA17" s="26">
        <v>0.55000000000000004</v>
      </c>
      <c r="BB17" s="25">
        <f t="shared" si="20"/>
        <v>144.00000000000011</v>
      </c>
      <c r="BC17" s="26">
        <v>2.64</v>
      </c>
      <c r="BD17" s="25">
        <f t="shared" si="21"/>
        <v>96.000000000000085</v>
      </c>
      <c r="BE17" s="76">
        <v>16</v>
      </c>
      <c r="BF17" s="26">
        <v>7.56</v>
      </c>
      <c r="BG17" s="25">
        <f t="shared" si="22"/>
        <v>143.99999999999693</v>
      </c>
      <c r="BH17" s="26">
        <v>9.35</v>
      </c>
      <c r="BI17" s="25">
        <f t="shared" si="23"/>
        <v>143.99999999999693</v>
      </c>
      <c r="BJ17" s="76">
        <v>1</v>
      </c>
      <c r="BK17" s="25">
        <v>0.1</v>
      </c>
      <c r="BL17" s="25">
        <f t="shared" si="24"/>
        <v>0</v>
      </c>
      <c r="BM17" s="26">
        <v>3.77</v>
      </c>
      <c r="BN17" s="25">
        <f t="shared" si="25"/>
        <v>0</v>
      </c>
      <c r="BO17" s="76">
        <v>20</v>
      </c>
      <c r="BP17" s="25">
        <v>9.57</v>
      </c>
      <c r="BQ17" s="25">
        <f t="shared" si="26"/>
        <v>180.00000000000256</v>
      </c>
      <c r="BR17" s="26">
        <v>2.8</v>
      </c>
      <c r="BS17" s="25">
        <f t="shared" si="27"/>
        <v>179.99999999999937</v>
      </c>
      <c r="BT17" s="76">
        <v>76</v>
      </c>
      <c r="BU17" s="26">
        <v>8.7799999999999994</v>
      </c>
      <c r="BV17" s="25">
        <f t="shared" si="28"/>
        <v>1079.9999999999961</v>
      </c>
      <c r="BW17" s="26">
        <v>8.56</v>
      </c>
      <c r="BX17" s="25">
        <f t="shared" si="29"/>
        <v>468.00000000000284</v>
      </c>
      <c r="BY17" s="76">
        <v>130</v>
      </c>
      <c r="BZ17" s="26">
        <v>2.04</v>
      </c>
      <c r="CA17" s="25">
        <f t="shared" si="30"/>
        <v>1583.9999999999998</v>
      </c>
      <c r="CB17" s="26">
        <v>8.6199999999999992</v>
      </c>
      <c r="CC17" s="25">
        <f t="shared" si="31"/>
        <v>647.99999999999898</v>
      </c>
      <c r="CD17" s="76">
        <v>0</v>
      </c>
      <c r="CE17" s="26">
        <v>8.33</v>
      </c>
      <c r="CF17" s="25">
        <f t="shared" si="32"/>
        <v>0</v>
      </c>
      <c r="CG17" s="26">
        <v>5.26</v>
      </c>
      <c r="CH17" s="25">
        <f t="shared" si="33"/>
        <v>0</v>
      </c>
    </row>
    <row r="18" spans="1:86" s="75" customFormat="1" ht="14.1" customHeight="1" x14ac:dyDescent="0.2">
      <c r="A18" s="9">
        <v>0.41666666666666702</v>
      </c>
      <c r="B18" s="74">
        <v>15</v>
      </c>
      <c r="C18" s="24">
        <v>10.34</v>
      </c>
      <c r="D18" s="23">
        <f t="shared" si="0"/>
        <v>144.00000000000011</v>
      </c>
      <c r="E18" s="24">
        <v>7.93</v>
      </c>
      <c r="F18" s="23">
        <f t="shared" si="1"/>
        <v>89.999999999999687</v>
      </c>
      <c r="G18" s="74">
        <v>15</v>
      </c>
      <c r="H18" s="24">
        <v>3.45</v>
      </c>
      <c r="I18" s="23">
        <f t="shared" si="2"/>
        <v>126.00000000000051</v>
      </c>
      <c r="J18" s="24">
        <v>1.1499999999999999</v>
      </c>
      <c r="K18" s="23">
        <f t="shared" si="3"/>
        <v>125.99999999999972</v>
      </c>
      <c r="L18" s="74">
        <v>3</v>
      </c>
      <c r="M18" s="24">
        <v>5.59</v>
      </c>
      <c r="N18" s="23">
        <f t="shared" si="4"/>
        <v>11.999999999999744</v>
      </c>
      <c r="O18" s="24">
        <v>1.22</v>
      </c>
      <c r="P18" s="23">
        <f t="shared" si="5"/>
        <v>24.000000000000021</v>
      </c>
      <c r="Q18" s="74">
        <v>130</v>
      </c>
      <c r="R18" s="24">
        <v>8.4499999999999993</v>
      </c>
      <c r="S18" s="23">
        <f t="shared" si="6"/>
        <v>1200</v>
      </c>
      <c r="T18" s="24">
        <v>9.9</v>
      </c>
      <c r="U18" s="23">
        <f t="shared" si="7"/>
        <v>960.00000000000512</v>
      </c>
      <c r="V18" s="74">
        <v>215</v>
      </c>
      <c r="W18" s="23">
        <v>8.3800000000000008</v>
      </c>
      <c r="X18" s="23">
        <f t="shared" si="8"/>
        <v>2376.0000000000005</v>
      </c>
      <c r="Y18" s="23">
        <v>7</v>
      </c>
      <c r="Z18" s="23">
        <f t="shared" si="9"/>
        <v>864.0000000000008</v>
      </c>
      <c r="AA18" s="74">
        <v>25</v>
      </c>
      <c r="AB18" s="24">
        <v>10.14</v>
      </c>
      <c r="AC18" s="23">
        <f t="shared" si="10"/>
        <v>192.00000000000017</v>
      </c>
      <c r="AD18" s="24">
        <v>1.1100000000000001</v>
      </c>
      <c r="AE18" s="23">
        <f t="shared" si="11"/>
        <v>144.00000000000011</v>
      </c>
      <c r="AF18" s="74"/>
      <c r="AG18" s="148">
        <v>1545.83</v>
      </c>
      <c r="AH18" s="149">
        <f t="shared" si="12"/>
        <v>0</v>
      </c>
      <c r="AI18" s="151">
        <v>7411.13</v>
      </c>
      <c r="AJ18" s="23">
        <f t="shared" si="13"/>
        <v>0</v>
      </c>
      <c r="AK18" s="74">
        <v>6</v>
      </c>
      <c r="AL18" s="24">
        <v>0.82</v>
      </c>
      <c r="AM18" s="23">
        <f t="shared" si="14"/>
        <v>71.999999999999659</v>
      </c>
      <c r="AN18" s="24">
        <v>2.11</v>
      </c>
      <c r="AO18" s="23">
        <f t="shared" si="15"/>
        <v>107.99999999999929</v>
      </c>
      <c r="AP18" s="74">
        <v>1</v>
      </c>
      <c r="AQ18" s="24">
        <v>9.4700000000000006</v>
      </c>
      <c r="AR18" s="23">
        <f t="shared" si="16"/>
        <v>0</v>
      </c>
      <c r="AS18" s="24">
        <v>7.74</v>
      </c>
      <c r="AT18" s="23">
        <f t="shared" si="17"/>
        <v>5.9999999999998721</v>
      </c>
      <c r="AU18" s="74">
        <v>9</v>
      </c>
      <c r="AV18" s="24">
        <v>5.18</v>
      </c>
      <c r="AW18" s="23">
        <f t="shared" si="18"/>
        <v>107.99999999999983</v>
      </c>
      <c r="AX18" s="24">
        <v>9.7799999999999994</v>
      </c>
      <c r="AY18" s="23">
        <f t="shared" si="19"/>
        <v>35.999999999999233</v>
      </c>
      <c r="AZ18" s="74">
        <v>10</v>
      </c>
      <c r="BA18" s="24">
        <v>0.57999999999999996</v>
      </c>
      <c r="BB18" s="23">
        <f t="shared" si="20"/>
        <v>143.9999999999996</v>
      </c>
      <c r="BC18" s="24">
        <v>2.65</v>
      </c>
      <c r="BD18" s="23">
        <f t="shared" si="21"/>
        <v>47.999999999998977</v>
      </c>
      <c r="BE18" s="74">
        <v>18</v>
      </c>
      <c r="BF18" s="24">
        <v>7.6</v>
      </c>
      <c r="BG18" s="23">
        <f t="shared" si="22"/>
        <v>192.00000000000017</v>
      </c>
      <c r="BH18" s="24">
        <v>9.3800000000000008</v>
      </c>
      <c r="BI18" s="23">
        <f t="shared" si="23"/>
        <v>144.00000000000546</v>
      </c>
      <c r="BJ18" s="74">
        <v>1</v>
      </c>
      <c r="BK18" s="23">
        <v>0.1</v>
      </c>
      <c r="BL18" s="23">
        <f t="shared" si="24"/>
        <v>0</v>
      </c>
      <c r="BM18" s="24">
        <v>3.78</v>
      </c>
      <c r="BN18" s="23">
        <f t="shared" si="25"/>
        <v>35.999999999999233</v>
      </c>
      <c r="BO18" s="74">
        <v>20</v>
      </c>
      <c r="BP18" s="23">
        <v>9.6199999999999992</v>
      </c>
      <c r="BQ18" s="23">
        <f t="shared" si="26"/>
        <v>179.99999999999616</v>
      </c>
      <c r="BR18" s="24">
        <v>2.85</v>
      </c>
      <c r="BS18" s="23">
        <f t="shared" si="27"/>
        <v>180.00000000000097</v>
      </c>
      <c r="BT18" s="74">
        <v>76</v>
      </c>
      <c r="BU18" s="24">
        <v>9.01</v>
      </c>
      <c r="BV18" s="23">
        <f t="shared" si="28"/>
        <v>828.00000000000159</v>
      </c>
      <c r="BW18" s="24">
        <v>8.7100000000000009</v>
      </c>
      <c r="BX18" s="23">
        <f t="shared" si="29"/>
        <v>540.00000000000125</v>
      </c>
      <c r="BY18" s="74">
        <v>140</v>
      </c>
      <c r="BZ18" s="24">
        <v>2.2599999999999998</v>
      </c>
      <c r="CA18" s="23">
        <f t="shared" si="30"/>
        <v>1583.9999999999982</v>
      </c>
      <c r="CB18" s="24">
        <v>8.73</v>
      </c>
      <c r="CC18" s="23">
        <f t="shared" si="31"/>
        <v>792.00000000000864</v>
      </c>
      <c r="CD18" s="74">
        <v>0</v>
      </c>
      <c r="CE18" s="24">
        <v>8.34</v>
      </c>
      <c r="CF18" s="23">
        <f t="shared" si="32"/>
        <v>17.999999999999616</v>
      </c>
      <c r="CG18" s="24">
        <v>5.26</v>
      </c>
      <c r="CH18" s="23">
        <f t="shared" si="33"/>
        <v>0</v>
      </c>
    </row>
    <row r="19" spans="1:86" ht="14.1" customHeight="1" x14ac:dyDescent="0.2">
      <c r="A19" s="1">
        <v>0.45833333333333298</v>
      </c>
      <c r="B19" s="73">
        <v>12</v>
      </c>
      <c r="C19" s="22">
        <v>10.42</v>
      </c>
      <c r="D19" s="21">
        <f t="shared" si="0"/>
        <v>144.00000000000011</v>
      </c>
      <c r="E19" s="22">
        <v>7.98</v>
      </c>
      <c r="F19" s="21">
        <f t="shared" si="1"/>
        <v>90.000000000001279</v>
      </c>
      <c r="G19" s="73">
        <v>15</v>
      </c>
      <c r="H19" s="22">
        <v>3.53</v>
      </c>
      <c r="I19" s="21">
        <f t="shared" si="2"/>
        <v>143.99999999999932</v>
      </c>
      <c r="J19" s="22">
        <v>1.22</v>
      </c>
      <c r="K19" s="21">
        <f t="shared" si="3"/>
        <v>126.00000000000011</v>
      </c>
      <c r="L19" s="73">
        <v>3</v>
      </c>
      <c r="M19" s="22">
        <v>5.61</v>
      </c>
      <c r="N19" s="21">
        <f t="shared" si="4"/>
        <v>24.000000000000554</v>
      </c>
      <c r="O19" s="22">
        <v>1.25</v>
      </c>
      <c r="P19" s="21">
        <f t="shared" si="5"/>
        <v>36.000000000000028</v>
      </c>
      <c r="Q19" s="73">
        <v>130</v>
      </c>
      <c r="R19" s="22">
        <v>8.7799999999999994</v>
      </c>
      <c r="S19" s="21">
        <f t="shared" si="6"/>
        <v>1584.0000000000005</v>
      </c>
      <c r="T19" s="22">
        <v>10.06</v>
      </c>
      <c r="U19" s="21">
        <f t="shared" si="7"/>
        <v>768.00000000000068</v>
      </c>
      <c r="V19" s="73">
        <v>214</v>
      </c>
      <c r="W19" s="21">
        <v>8.68</v>
      </c>
      <c r="X19" s="21">
        <f t="shared" si="8"/>
        <v>2159.9999999999923</v>
      </c>
      <c r="Y19" s="21">
        <v>7.1</v>
      </c>
      <c r="Z19" s="21">
        <f t="shared" si="9"/>
        <v>719.9999999999975</v>
      </c>
      <c r="AA19" s="73">
        <v>26</v>
      </c>
      <c r="AB19" s="22">
        <v>10.23</v>
      </c>
      <c r="AC19" s="21">
        <f t="shared" si="10"/>
        <v>215.99999999999966</v>
      </c>
      <c r="AD19" s="22">
        <v>1.18</v>
      </c>
      <c r="AE19" s="21">
        <f t="shared" si="11"/>
        <v>167.9999999999996</v>
      </c>
      <c r="AF19" s="73"/>
      <c r="AG19" s="72">
        <v>1545.83</v>
      </c>
      <c r="AH19" s="21">
        <f t="shared" si="12"/>
        <v>0</v>
      </c>
      <c r="AI19" s="71">
        <v>7411.13</v>
      </c>
      <c r="AJ19" s="21">
        <f t="shared" si="13"/>
        <v>0</v>
      </c>
      <c r="AK19" s="73">
        <v>6</v>
      </c>
      <c r="AL19" s="22">
        <v>0.83</v>
      </c>
      <c r="AM19" s="21">
        <f t="shared" si="14"/>
        <v>36.000000000000028</v>
      </c>
      <c r="AN19" s="22">
        <v>2.13</v>
      </c>
      <c r="AO19" s="21">
        <f t="shared" si="15"/>
        <v>72.000000000000057</v>
      </c>
      <c r="AP19" s="73">
        <v>1</v>
      </c>
      <c r="AQ19" s="22">
        <v>9.48</v>
      </c>
      <c r="AR19" s="21">
        <f t="shared" si="16"/>
        <v>5.9999999999998721</v>
      </c>
      <c r="AS19" s="22">
        <v>7.76</v>
      </c>
      <c r="AT19" s="21">
        <f t="shared" si="17"/>
        <v>11.999999999999744</v>
      </c>
      <c r="AU19" s="73">
        <v>9</v>
      </c>
      <c r="AV19" s="22">
        <v>5.27</v>
      </c>
      <c r="AW19" s="21">
        <f t="shared" si="18"/>
        <v>107.99999999999983</v>
      </c>
      <c r="AX19" s="22">
        <v>9.82</v>
      </c>
      <c r="AY19" s="21">
        <f t="shared" si="19"/>
        <v>48.000000000001108</v>
      </c>
      <c r="AZ19" s="73">
        <v>12</v>
      </c>
      <c r="BA19" s="22">
        <v>0.62</v>
      </c>
      <c r="BB19" s="21">
        <f t="shared" si="20"/>
        <v>192.00000000000017</v>
      </c>
      <c r="BC19" s="22">
        <v>2.67</v>
      </c>
      <c r="BD19" s="21">
        <f t="shared" si="21"/>
        <v>96.000000000000085</v>
      </c>
      <c r="BE19" s="73">
        <v>19</v>
      </c>
      <c r="BF19" s="22">
        <v>7.64</v>
      </c>
      <c r="BG19" s="21">
        <f t="shared" si="22"/>
        <v>192.00000000000017</v>
      </c>
      <c r="BH19" s="22">
        <v>9.41</v>
      </c>
      <c r="BI19" s="21">
        <f t="shared" si="23"/>
        <v>143.99999999999693</v>
      </c>
      <c r="BJ19" s="73">
        <v>1</v>
      </c>
      <c r="BK19" s="78">
        <v>0.1</v>
      </c>
      <c r="BL19" s="21">
        <f t="shared" si="24"/>
        <v>0</v>
      </c>
      <c r="BM19" s="22">
        <v>3.78</v>
      </c>
      <c r="BN19" s="21">
        <f t="shared" si="25"/>
        <v>0</v>
      </c>
      <c r="BO19" s="73">
        <v>20</v>
      </c>
      <c r="BP19" s="78">
        <v>9.68</v>
      </c>
      <c r="BQ19" s="21">
        <f t="shared" si="26"/>
        <v>216.00000000000179</v>
      </c>
      <c r="BR19" s="22">
        <v>2.9</v>
      </c>
      <c r="BS19" s="21">
        <f t="shared" si="27"/>
        <v>179.99999999999937</v>
      </c>
      <c r="BT19" s="73">
        <v>77</v>
      </c>
      <c r="BU19" s="22">
        <v>9.32</v>
      </c>
      <c r="BV19" s="21">
        <f t="shared" si="28"/>
        <v>1116.0000000000018</v>
      </c>
      <c r="BW19" s="22">
        <v>8.85</v>
      </c>
      <c r="BX19" s="21">
        <f t="shared" si="29"/>
        <v>503.99999999999568</v>
      </c>
      <c r="BY19" s="73">
        <v>140</v>
      </c>
      <c r="BZ19" s="22">
        <v>2.4900000000000002</v>
      </c>
      <c r="CA19" s="21">
        <f t="shared" si="30"/>
        <v>1656.0000000000032</v>
      </c>
      <c r="CB19" s="22">
        <v>8.84</v>
      </c>
      <c r="CC19" s="21">
        <f t="shared" si="31"/>
        <v>791.99999999999591</v>
      </c>
      <c r="CD19" s="73">
        <v>0</v>
      </c>
      <c r="CE19" s="22">
        <v>8.34</v>
      </c>
      <c r="CF19" s="21">
        <f t="shared" si="32"/>
        <v>0</v>
      </c>
      <c r="CG19" s="22">
        <v>5.26</v>
      </c>
      <c r="CH19" s="21">
        <f t="shared" si="33"/>
        <v>0</v>
      </c>
    </row>
    <row r="20" spans="1:86" ht="14.1" customHeight="1" x14ac:dyDescent="0.2">
      <c r="A20" s="1">
        <v>0.5</v>
      </c>
      <c r="B20" s="73">
        <v>12</v>
      </c>
      <c r="C20" s="22">
        <v>10.46</v>
      </c>
      <c r="D20" s="21">
        <f t="shared" si="0"/>
        <v>72.000000000001663</v>
      </c>
      <c r="E20" s="22">
        <v>8</v>
      </c>
      <c r="F20" s="21">
        <f t="shared" si="1"/>
        <v>35.999999999999233</v>
      </c>
      <c r="G20" s="73">
        <v>15</v>
      </c>
      <c r="H20" s="22">
        <v>3.56</v>
      </c>
      <c r="I20" s="21">
        <f t="shared" si="2"/>
        <v>54.000000000000448</v>
      </c>
      <c r="J20" s="22">
        <v>1.25</v>
      </c>
      <c r="K20" s="21">
        <f t="shared" si="3"/>
        <v>54.00000000000005</v>
      </c>
      <c r="L20" s="73">
        <v>3</v>
      </c>
      <c r="M20" s="22">
        <v>5.62</v>
      </c>
      <c r="N20" s="21">
        <f t="shared" si="4"/>
        <v>11.999999999999744</v>
      </c>
      <c r="O20" s="22">
        <v>1.27</v>
      </c>
      <c r="P20" s="21">
        <f t="shared" si="5"/>
        <v>24.000000000000021</v>
      </c>
      <c r="Q20" s="73">
        <v>135</v>
      </c>
      <c r="R20" s="22">
        <v>8.9499999999999993</v>
      </c>
      <c r="S20" s="21">
        <f t="shared" si="6"/>
        <v>815.99999999999966</v>
      </c>
      <c r="T20" s="22">
        <v>10.14</v>
      </c>
      <c r="U20" s="21">
        <f t="shared" si="7"/>
        <v>384.00000000000034</v>
      </c>
      <c r="V20" s="73">
        <v>200</v>
      </c>
      <c r="W20" s="21">
        <v>8.8800000000000008</v>
      </c>
      <c r="X20" s="21">
        <f t="shared" si="8"/>
        <v>1440.0000000000077</v>
      </c>
      <c r="Y20" s="21">
        <v>7.17</v>
      </c>
      <c r="Z20" s="21">
        <f t="shared" si="9"/>
        <v>504.00000000000205</v>
      </c>
      <c r="AA20" s="73">
        <v>24</v>
      </c>
      <c r="AB20" s="22">
        <v>10.28</v>
      </c>
      <c r="AC20" s="21">
        <f t="shared" si="10"/>
        <v>119.99999999999744</v>
      </c>
      <c r="AD20" s="22">
        <v>1.22</v>
      </c>
      <c r="AE20" s="21">
        <f t="shared" si="11"/>
        <v>96.000000000000085</v>
      </c>
      <c r="AF20" s="73"/>
      <c r="AG20" s="72">
        <v>1545.83</v>
      </c>
      <c r="AH20" s="21">
        <f t="shared" si="12"/>
        <v>0</v>
      </c>
      <c r="AI20" s="71">
        <v>7411.13</v>
      </c>
      <c r="AJ20" s="21">
        <f t="shared" si="13"/>
        <v>0</v>
      </c>
      <c r="AK20" s="73">
        <v>5</v>
      </c>
      <c r="AL20" s="22">
        <v>0.84</v>
      </c>
      <c r="AM20" s="21">
        <f t="shared" si="14"/>
        <v>36.000000000000028</v>
      </c>
      <c r="AN20" s="22">
        <v>2.14</v>
      </c>
      <c r="AO20" s="21">
        <f t="shared" si="15"/>
        <v>36.000000000000831</v>
      </c>
      <c r="AP20" s="73">
        <v>1</v>
      </c>
      <c r="AQ20" s="22">
        <v>9.48</v>
      </c>
      <c r="AR20" s="21">
        <f t="shared" si="16"/>
        <v>0</v>
      </c>
      <c r="AS20" s="22">
        <v>7.77</v>
      </c>
      <c r="AT20" s="21">
        <f t="shared" si="17"/>
        <v>5.9999999999998721</v>
      </c>
      <c r="AU20" s="73">
        <v>6</v>
      </c>
      <c r="AV20" s="22">
        <v>5.31</v>
      </c>
      <c r="AW20" s="21">
        <f t="shared" si="18"/>
        <v>48.000000000000043</v>
      </c>
      <c r="AX20" s="22">
        <v>9.84</v>
      </c>
      <c r="AY20" s="21">
        <f t="shared" si="19"/>
        <v>23.999999999999488</v>
      </c>
      <c r="AZ20" s="73">
        <v>12</v>
      </c>
      <c r="BA20" s="22">
        <v>0.64</v>
      </c>
      <c r="BB20" s="21">
        <f t="shared" si="20"/>
        <v>96.000000000000085</v>
      </c>
      <c r="BC20" s="22">
        <v>2.68</v>
      </c>
      <c r="BD20" s="21">
        <f t="shared" si="21"/>
        <v>48.000000000001108</v>
      </c>
      <c r="BE20" s="73">
        <v>19</v>
      </c>
      <c r="BF20" s="22">
        <v>7.66</v>
      </c>
      <c r="BG20" s="21">
        <f t="shared" si="22"/>
        <v>96.000000000002217</v>
      </c>
      <c r="BH20" s="22">
        <v>9.43</v>
      </c>
      <c r="BI20" s="21">
        <f t="shared" si="23"/>
        <v>95.999999999997954</v>
      </c>
      <c r="BJ20" s="73">
        <v>1</v>
      </c>
      <c r="BK20" s="21">
        <v>0.1</v>
      </c>
      <c r="BL20" s="21">
        <f t="shared" si="24"/>
        <v>0</v>
      </c>
      <c r="BM20" s="22">
        <v>3.78</v>
      </c>
      <c r="BN20" s="21">
        <f t="shared" si="25"/>
        <v>0</v>
      </c>
      <c r="BO20" s="73">
        <v>20</v>
      </c>
      <c r="BP20" s="21">
        <v>9.74</v>
      </c>
      <c r="BQ20" s="21">
        <f t="shared" si="26"/>
        <v>216.00000000000179</v>
      </c>
      <c r="BR20" s="22">
        <v>2.98</v>
      </c>
      <c r="BS20" s="21">
        <f t="shared" si="27"/>
        <v>288.00000000000023</v>
      </c>
      <c r="BT20" s="73">
        <v>80</v>
      </c>
      <c r="BU20" s="22">
        <v>9.4700000000000006</v>
      </c>
      <c r="BV20" s="21">
        <f t="shared" si="28"/>
        <v>540.00000000000125</v>
      </c>
      <c r="BW20" s="22">
        <v>8.93</v>
      </c>
      <c r="BX20" s="21">
        <f t="shared" si="29"/>
        <v>288.00000000000023</v>
      </c>
      <c r="BY20" s="73">
        <v>140</v>
      </c>
      <c r="BZ20" s="22">
        <v>2.61</v>
      </c>
      <c r="CA20" s="21">
        <f t="shared" si="30"/>
        <v>863.99999999999761</v>
      </c>
      <c r="CB20" s="22">
        <v>8.9</v>
      </c>
      <c r="CC20" s="21">
        <f t="shared" si="31"/>
        <v>432.00000000000358</v>
      </c>
      <c r="CD20" s="73">
        <v>0</v>
      </c>
      <c r="CE20" s="22">
        <v>8.34</v>
      </c>
      <c r="CF20" s="21">
        <f t="shared" si="32"/>
        <v>0</v>
      </c>
      <c r="CG20" s="22">
        <v>5.26</v>
      </c>
      <c r="CH20" s="21">
        <f t="shared" si="33"/>
        <v>0</v>
      </c>
    </row>
    <row r="21" spans="1:86" ht="14.1" customHeight="1" x14ac:dyDescent="0.2">
      <c r="A21" s="1">
        <v>0.54166666666666696</v>
      </c>
      <c r="B21" s="73">
        <v>13</v>
      </c>
      <c r="C21" s="22">
        <v>10.5</v>
      </c>
      <c r="D21" s="21">
        <f t="shared" si="0"/>
        <v>71.999999999998465</v>
      </c>
      <c r="E21" s="22">
        <v>8.02</v>
      </c>
      <c r="F21" s="21">
        <f t="shared" si="1"/>
        <v>35.999999999999233</v>
      </c>
      <c r="G21" s="73">
        <v>9</v>
      </c>
      <c r="H21" s="22">
        <v>3.58</v>
      </c>
      <c r="I21" s="21">
        <f t="shared" si="2"/>
        <v>36.000000000000028</v>
      </c>
      <c r="J21" s="22">
        <v>1.28</v>
      </c>
      <c r="K21" s="21">
        <f t="shared" si="3"/>
        <v>54.00000000000005</v>
      </c>
      <c r="L21" s="73">
        <v>2.8</v>
      </c>
      <c r="M21" s="22">
        <v>5.63</v>
      </c>
      <c r="N21" s="21">
        <f t="shared" si="4"/>
        <v>11.999999999999744</v>
      </c>
      <c r="O21" s="22">
        <v>1.28</v>
      </c>
      <c r="P21" s="21">
        <f t="shared" si="5"/>
        <v>12.000000000000011</v>
      </c>
      <c r="Q21" s="73">
        <v>140</v>
      </c>
      <c r="R21" s="22">
        <v>9.09</v>
      </c>
      <c r="S21" s="21">
        <f t="shared" si="6"/>
        <v>672.00000000000273</v>
      </c>
      <c r="T21" s="22">
        <v>10.23</v>
      </c>
      <c r="U21" s="21">
        <f t="shared" si="7"/>
        <v>431.99999999999932</v>
      </c>
      <c r="V21" s="73">
        <v>193</v>
      </c>
      <c r="W21" s="21">
        <v>9.02</v>
      </c>
      <c r="X21" s="21">
        <f t="shared" si="8"/>
        <v>1007.9999999999914</v>
      </c>
      <c r="Y21" s="21">
        <v>7.23</v>
      </c>
      <c r="Z21" s="21">
        <f t="shared" si="9"/>
        <v>432.00000000000358</v>
      </c>
      <c r="AA21" s="73">
        <v>24</v>
      </c>
      <c r="AB21" s="22">
        <v>10.32</v>
      </c>
      <c r="AC21" s="21">
        <f t="shared" si="10"/>
        <v>96.000000000002217</v>
      </c>
      <c r="AD21" s="22">
        <v>1.25</v>
      </c>
      <c r="AE21" s="21">
        <f t="shared" si="11"/>
        <v>72.000000000000057</v>
      </c>
      <c r="AF21" s="73"/>
      <c r="AG21" s="72">
        <v>1545.83</v>
      </c>
      <c r="AH21" s="21">
        <f t="shared" si="12"/>
        <v>0</v>
      </c>
      <c r="AI21" s="71">
        <v>7411.13</v>
      </c>
      <c r="AJ21" s="21">
        <f t="shared" si="13"/>
        <v>0</v>
      </c>
      <c r="AK21" s="73">
        <v>5</v>
      </c>
      <c r="AL21" s="22">
        <v>0.84</v>
      </c>
      <c r="AM21" s="21">
        <f t="shared" si="14"/>
        <v>0</v>
      </c>
      <c r="AN21" s="22">
        <v>2.15</v>
      </c>
      <c r="AO21" s="21">
        <f t="shared" si="15"/>
        <v>35.999999999999233</v>
      </c>
      <c r="AP21" s="73">
        <v>1</v>
      </c>
      <c r="AQ21" s="22">
        <v>9.48</v>
      </c>
      <c r="AR21" s="21">
        <f t="shared" si="16"/>
        <v>0</v>
      </c>
      <c r="AS21" s="22">
        <v>7.77</v>
      </c>
      <c r="AT21" s="21">
        <f t="shared" si="17"/>
        <v>0</v>
      </c>
      <c r="AU21" s="73">
        <v>6</v>
      </c>
      <c r="AV21" s="22">
        <v>5.34</v>
      </c>
      <c r="AW21" s="21">
        <f t="shared" si="18"/>
        <v>36.000000000000298</v>
      </c>
      <c r="AX21" s="22">
        <v>9.86</v>
      </c>
      <c r="AY21" s="21">
        <f t="shared" si="19"/>
        <v>23.999999999999488</v>
      </c>
      <c r="AZ21" s="73">
        <v>8</v>
      </c>
      <c r="BA21" s="22">
        <v>0.66</v>
      </c>
      <c r="BB21" s="21">
        <f t="shared" si="20"/>
        <v>96.000000000000085</v>
      </c>
      <c r="BC21" s="22">
        <v>2.68</v>
      </c>
      <c r="BD21" s="21">
        <f t="shared" si="21"/>
        <v>0</v>
      </c>
      <c r="BE21" s="73">
        <v>15</v>
      </c>
      <c r="BF21" s="22">
        <v>7.69</v>
      </c>
      <c r="BG21" s="21">
        <f t="shared" si="22"/>
        <v>144.00000000000119</v>
      </c>
      <c r="BH21" s="22">
        <v>9.44</v>
      </c>
      <c r="BI21" s="21">
        <f t="shared" si="23"/>
        <v>47.999999999998977</v>
      </c>
      <c r="BJ21" s="73">
        <v>1</v>
      </c>
      <c r="BK21" s="21">
        <v>0.11</v>
      </c>
      <c r="BL21" s="21">
        <f t="shared" si="24"/>
        <v>35.999999999999979</v>
      </c>
      <c r="BM21" s="22">
        <v>3.78</v>
      </c>
      <c r="BN21" s="21">
        <f t="shared" si="25"/>
        <v>0</v>
      </c>
      <c r="BO21" s="73">
        <v>17</v>
      </c>
      <c r="BP21" s="21">
        <v>9.77</v>
      </c>
      <c r="BQ21" s="21">
        <f t="shared" si="26"/>
        <v>107.9999999999977</v>
      </c>
      <c r="BR21" s="22">
        <v>3.06</v>
      </c>
      <c r="BS21" s="21">
        <f t="shared" si="27"/>
        <v>288.00000000000023</v>
      </c>
      <c r="BT21" s="73">
        <v>82</v>
      </c>
      <c r="BU21" s="22">
        <v>9.61</v>
      </c>
      <c r="BV21" s="21">
        <f t="shared" si="28"/>
        <v>503.99999999999568</v>
      </c>
      <c r="BW21" s="22">
        <v>9</v>
      </c>
      <c r="BX21" s="21">
        <f t="shared" si="29"/>
        <v>252.00000000000102</v>
      </c>
      <c r="BY21" s="73">
        <v>133</v>
      </c>
      <c r="BZ21" s="22">
        <v>2.73</v>
      </c>
      <c r="CA21" s="21">
        <f t="shared" si="30"/>
        <v>864.0000000000008</v>
      </c>
      <c r="CB21" s="22">
        <v>8.9499999999999993</v>
      </c>
      <c r="CC21" s="21">
        <f t="shared" si="31"/>
        <v>359.99999999999233</v>
      </c>
      <c r="CD21" s="73">
        <v>0</v>
      </c>
      <c r="CE21" s="22">
        <v>8.34</v>
      </c>
      <c r="CF21" s="21">
        <f t="shared" si="32"/>
        <v>0</v>
      </c>
      <c r="CG21" s="22">
        <v>5.26</v>
      </c>
      <c r="CH21" s="21">
        <f t="shared" si="33"/>
        <v>0</v>
      </c>
    </row>
    <row r="22" spans="1:86" ht="14.1" customHeight="1" x14ac:dyDescent="0.2">
      <c r="A22" s="1">
        <v>0.58333333333333304</v>
      </c>
      <c r="B22" s="73">
        <v>15</v>
      </c>
      <c r="C22" s="22">
        <v>10.58</v>
      </c>
      <c r="D22" s="21">
        <f t="shared" si="0"/>
        <v>144.00000000000011</v>
      </c>
      <c r="E22" s="22">
        <v>8.07</v>
      </c>
      <c r="F22" s="21">
        <f t="shared" si="1"/>
        <v>90.000000000001279</v>
      </c>
      <c r="G22" s="73">
        <v>8</v>
      </c>
      <c r="H22" s="22">
        <v>3.7</v>
      </c>
      <c r="I22" s="21">
        <f t="shared" si="2"/>
        <v>216.0000000000002</v>
      </c>
      <c r="J22" s="22">
        <v>1.34</v>
      </c>
      <c r="K22" s="21">
        <f t="shared" si="3"/>
        <v>108.0000000000001</v>
      </c>
      <c r="L22" s="73">
        <v>3</v>
      </c>
      <c r="M22" s="22">
        <v>5.64</v>
      </c>
      <c r="N22" s="21">
        <f t="shared" si="4"/>
        <v>11.999999999999744</v>
      </c>
      <c r="O22" s="22">
        <v>1.31</v>
      </c>
      <c r="P22" s="21">
        <f t="shared" si="5"/>
        <v>36.000000000000028</v>
      </c>
      <c r="Q22" s="73">
        <v>140</v>
      </c>
      <c r="R22" s="22">
        <v>9.39</v>
      </c>
      <c r="S22" s="21">
        <f t="shared" si="6"/>
        <v>1440.0000000000034</v>
      </c>
      <c r="T22" s="22">
        <v>10.4</v>
      </c>
      <c r="U22" s="21">
        <f t="shared" si="7"/>
        <v>815.99999999999966</v>
      </c>
      <c r="V22" s="73">
        <v>190</v>
      </c>
      <c r="W22" s="21">
        <v>9.33</v>
      </c>
      <c r="X22" s="21">
        <f t="shared" si="8"/>
        <v>2232.0000000000036</v>
      </c>
      <c r="Y22" s="21">
        <v>7.35</v>
      </c>
      <c r="Z22" s="21">
        <f t="shared" si="9"/>
        <v>863.99999999999432</v>
      </c>
      <c r="AA22" s="73">
        <v>24</v>
      </c>
      <c r="AB22" s="22">
        <v>10.4</v>
      </c>
      <c r="AC22" s="21">
        <f t="shared" si="10"/>
        <v>192.00000000000017</v>
      </c>
      <c r="AD22" s="22">
        <v>1.32</v>
      </c>
      <c r="AE22" s="21">
        <f t="shared" si="11"/>
        <v>168.00000000000014</v>
      </c>
      <c r="AF22" s="73"/>
      <c r="AG22" s="72">
        <v>1545.83</v>
      </c>
      <c r="AH22" s="21">
        <f t="shared" si="12"/>
        <v>0</v>
      </c>
      <c r="AI22" s="71">
        <v>7411.13</v>
      </c>
      <c r="AJ22" s="21">
        <f t="shared" si="13"/>
        <v>0</v>
      </c>
      <c r="AK22" s="73">
        <v>10</v>
      </c>
      <c r="AL22" s="22">
        <v>0.85</v>
      </c>
      <c r="AM22" s="21">
        <f t="shared" si="14"/>
        <v>36.000000000000028</v>
      </c>
      <c r="AN22" s="22">
        <v>2.17</v>
      </c>
      <c r="AO22" s="21">
        <f t="shared" si="15"/>
        <v>72.000000000000057</v>
      </c>
      <c r="AP22" s="73">
        <v>1</v>
      </c>
      <c r="AQ22" s="22">
        <v>9.49</v>
      </c>
      <c r="AR22" s="21">
        <f t="shared" si="16"/>
        <v>5.9999999999998721</v>
      </c>
      <c r="AS22" s="22">
        <v>7.79</v>
      </c>
      <c r="AT22" s="21">
        <f t="shared" si="17"/>
        <v>12.000000000000277</v>
      </c>
      <c r="AU22" s="73">
        <v>8</v>
      </c>
      <c r="AV22" s="22">
        <v>5.42</v>
      </c>
      <c r="AW22" s="21">
        <f t="shared" si="18"/>
        <v>96.000000000000085</v>
      </c>
      <c r="AX22" s="22">
        <v>9.89</v>
      </c>
      <c r="AY22" s="21">
        <f t="shared" si="19"/>
        <v>36.000000000001364</v>
      </c>
      <c r="AZ22" s="73">
        <v>8</v>
      </c>
      <c r="BA22" s="22">
        <v>0.69</v>
      </c>
      <c r="BB22" s="21">
        <f t="shared" si="20"/>
        <v>143.9999999999996</v>
      </c>
      <c r="BC22" s="22">
        <v>2.69</v>
      </c>
      <c r="BD22" s="21">
        <f t="shared" si="21"/>
        <v>47.999999999998977</v>
      </c>
      <c r="BE22" s="73">
        <v>15</v>
      </c>
      <c r="BF22" s="22">
        <v>7.72</v>
      </c>
      <c r="BG22" s="21">
        <f t="shared" si="22"/>
        <v>143.99999999999693</v>
      </c>
      <c r="BH22" s="22">
        <v>9.4600000000000009</v>
      </c>
      <c r="BI22" s="21">
        <f t="shared" si="23"/>
        <v>96.00000000000648</v>
      </c>
      <c r="BJ22" s="73">
        <v>1</v>
      </c>
      <c r="BK22" s="21">
        <v>0.11</v>
      </c>
      <c r="BL22" s="21">
        <f t="shared" si="24"/>
        <v>0</v>
      </c>
      <c r="BM22" s="22">
        <v>3.79</v>
      </c>
      <c r="BN22" s="21">
        <f t="shared" si="25"/>
        <v>36.000000000000831</v>
      </c>
      <c r="BO22" s="73">
        <v>18</v>
      </c>
      <c r="BP22" s="21">
        <v>9.8000000000000007</v>
      </c>
      <c r="BQ22" s="21">
        <f t="shared" si="26"/>
        <v>108.00000000000409</v>
      </c>
      <c r="BR22" s="22">
        <v>3.1</v>
      </c>
      <c r="BS22" s="21">
        <f t="shared" si="27"/>
        <v>144.00000000000011</v>
      </c>
      <c r="BT22" s="73">
        <v>85</v>
      </c>
      <c r="BU22" s="22">
        <v>9.84</v>
      </c>
      <c r="BV22" s="21">
        <f t="shared" si="28"/>
        <v>828.00000000000159</v>
      </c>
      <c r="BW22" s="22">
        <v>9.1300000000000008</v>
      </c>
      <c r="BX22" s="21">
        <f t="shared" si="29"/>
        <v>468.00000000000284</v>
      </c>
      <c r="BY22" s="73">
        <v>130</v>
      </c>
      <c r="BZ22" s="22">
        <v>2.92</v>
      </c>
      <c r="CA22" s="21">
        <f t="shared" si="30"/>
        <v>1367.9999999999995</v>
      </c>
      <c r="CB22" s="22">
        <v>9.0299999999999994</v>
      </c>
      <c r="CC22" s="21">
        <f t="shared" si="31"/>
        <v>576.00000000000045</v>
      </c>
      <c r="CD22" s="73">
        <v>0</v>
      </c>
      <c r="CE22" s="22">
        <v>8.34</v>
      </c>
      <c r="CF22" s="21">
        <f t="shared" si="32"/>
        <v>0</v>
      </c>
      <c r="CG22" s="22">
        <v>5.26</v>
      </c>
      <c r="CH22" s="21">
        <f t="shared" si="33"/>
        <v>0</v>
      </c>
    </row>
    <row r="23" spans="1:86" ht="14.1" customHeight="1" x14ac:dyDescent="0.2">
      <c r="A23" s="1">
        <v>0.625</v>
      </c>
      <c r="B23" s="73">
        <v>15</v>
      </c>
      <c r="C23" s="22">
        <v>10.66</v>
      </c>
      <c r="D23" s="21">
        <f t="shared" si="0"/>
        <v>144.00000000000011</v>
      </c>
      <c r="E23" s="22">
        <v>8.11</v>
      </c>
      <c r="F23" s="21">
        <f t="shared" si="1"/>
        <v>71.999999999998465</v>
      </c>
      <c r="G23" s="73">
        <v>8</v>
      </c>
      <c r="H23" s="22">
        <v>3.72</v>
      </c>
      <c r="I23" s="21">
        <f t="shared" si="2"/>
        <v>36.000000000000028</v>
      </c>
      <c r="J23" s="22">
        <v>1.4</v>
      </c>
      <c r="K23" s="21">
        <f t="shared" si="3"/>
        <v>107.9999999999997</v>
      </c>
      <c r="L23" s="73">
        <v>3.2</v>
      </c>
      <c r="M23" s="22">
        <v>5.66</v>
      </c>
      <c r="N23" s="21">
        <f t="shared" si="4"/>
        <v>24.000000000000554</v>
      </c>
      <c r="O23" s="22">
        <v>1.34</v>
      </c>
      <c r="P23" s="21">
        <f t="shared" si="5"/>
        <v>36.000000000000028</v>
      </c>
      <c r="Q23" s="73">
        <v>127</v>
      </c>
      <c r="R23" s="22">
        <v>9.69</v>
      </c>
      <c r="S23" s="21">
        <f t="shared" si="6"/>
        <v>1439.999999999995</v>
      </c>
      <c r="T23" s="22">
        <v>10.56</v>
      </c>
      <c r="U23" s="21">
        <f t="shared" si="7"/>
        <v>768.00000000000068</v>
      </c>
      <c r="V23" s="73">
        <v>196</v>
      </c>
      <c r="W23" s="21">
        <v>9.64</v>
      </c>
      <c r="X23" s="21">
        <f t="shared" si="8"/>
        <v>2232.0000000000036</v>
      </c>
      <c r="Y23" s="21">
        <v>7.45</v>
      </c>
      <c r="Z23" s="21">
        <f t="shared" si="9"/>
        <v>720.00000000000387</v>
      </c>
      <c r="AA23" s="73">
        <v>24</v>
      </c>
      <c r="AB23" s="22">
        <v>10.49</v>
      </c>
      <c r="AC23" s="21">
        <f t="shared" si="10"/>
        <v>215.99999999999966</v>
      </c>
      <c r="AD23" s="22">
        <v>1.38</v>
      </c>
      <c r="AE23" s="21">
        <f t="shared" si="11"/>
        <v>143.9999999999996</v>
      </c>
      <c r="AF23" s="73"/>
      <c r="AG23" s="72">
        <v>1545.83</v>
      </c>
      <c r="AH23" s="21">
        <f t="shared" si="12"/>
        <v>0</v>
      </c>
      <c r="AI23" s="71">
        <v>7411.13</v>
      </c>
      <c r="AJ23" s="21">
        <f t="shared" si="13"/>
        <v>0</v>
      </c>
      <c r="AK23" s="73">
        <v>10</v>
      </c>
      <c r="AL23" s="22">
        <v>0.86</v>
      </c>
      <c r="AM23" s="21">
        <f t="shared" si="14"/>
        <v>36.000000000000028</v>
      </c>
      <c r="AN23" s="22">
        <v>2.1800000000000002</v>
      </c>
      <c r="AO23" s="21">
        <f t="shared" si="15"/>
        <v>36.000000000000831</v>
      </c>
      <c r="AP23" s="73">
        <v>1</v>
      </c>
      <c r="AQ23" s="22">
        <v>9.49</v>
      </c>
      <c r="AR23" s="21">
        <f t="shared" si="16"/>
        <v>0</v>
      </c>
      <c r="AS23" s="22">
        <v>7.81</v>
      </c>
      <c r="AT23" s="21">
        <f t="shared" si="17"/>
        <v>11.999999999999744</v>
      </c>
      <c r="AU23" s="73">
        <v>8</v>
      </c>
      <c r="AV23" s="22">
        <v>5.49</v>
      </c>
      <c r="AW23" s="21">
        <f t="shared" si="18"/>
        <v>84.000000000000341</v>
      </c>
      <c r="AX23" s="22">
        <v>9.92</v>
      </c>
      <c r="AY23" s="21">
        <f t="shared" si="19"/>
        <v>35.999999999999233</v>
      </c>
      <c r="AZ23" s="73">
        <v>8</v>
      </c>
      <c r="BA23" s="22">
        <v>0.72</v>
      </c>
      <c r="BB23" s="21">
        <f t="shared" si="20"/>
        <v>144.00000000000011</v>
      </c>
      <c r="BC23" s="22">
        <v>2.71</v>
      </c>
      <c r="BD23" s="21">
        <f t="shared" si="21"/>
        <v>96.000000000000085</v>
      </c>
      <c r="BE23" s="73">
        <v>15</v>
      </c>
      <c r="BF23" s="22">
        <v>7.75</v>
      </c>
      <c r="BG23" s="21">
        <f t="shared" si="22"/>
        <v>144.00000000000119</v>
      </c>
      <c r="BH23" s="22">
        <v>9.49</v>
      </c>
      <c r="BI23" s="21">
        <f t="shared" si="23"/>
        <v>143.99999999999693</v>
      </c>
      <c r="BJ23" s="73">
        <v>1</v>
      </c>
      <c r="BK23" s="21">
        <v>0.11</v>
      </c>
      <c r="BL23" s="21">
        <f t="shared" si="24"/>
        <v>0</v>
      </c>
      <c r="BM23" s="22">
        <v>3.79</v>
      </c>
      <c r="BN23" s="21">
        <f t="shared" si="25"/>
        <v>0</v>
      </c>
      <c r="BO23" s="73">
        <v>19</v>
      </c>
      <c r="BP23" s="21">
        <v>9.85</v>
      </c>
      <c r="BQ23" s="21">
        <f t="shared" si="26"/>
        <v>179.99999999999616</v>
      </c>
      <c r="BR23" s="22">
        <v>3.16</v>
      </c>
      <c r="BS23" s="21">
        <f t="shared" si="27"/>
        <v>216.0000000000002</v>
      </c>
      <c r="BT23" s="73">
        <v>85</v>
      </c>
      <c r="BU23" s="22">
        <v>10.08</v>
      </c>
      <c r="BV23" s="21">
        <f t="shared" si="28"/>
        <v>864.0000000000008</v>
      </c>
      <c r="BW23" s="22">
        <v>9.25</v>
      </c>
      <c r="BX23" s="21">
        <f t="shared" si="29"/>
        <v>431.99999999999716</v>
      </c>
      <c r="BY23" s="73">
        <v>132</v>
      </c>
      <c r="BZ23" s="22">
        <v>3.11</v>
      </c>
      <c r="CA23" s="21">
        <f t="shared" si="30"/>
        <v>1367.9999999999995</v>
      </c>
      <c r="CB23" s="22">
        <v>9.1199999999999992</v>
      </c>
      <c r="CC23" s="21">
        <f t="shared" si="31"/>
        <v>647.99999999999898</v>
      </c>
      <c r="CD23" s="73">
        <v>0</v>
      </c>
      <c r="CE23" s="22">
        <v>8.34</v>
      </c>
      <c r="CF23" s="21">
        <f t="shared" si="32"/>
        <v>0</v>
      </c>
      <c r="CG23" s="22">
        <v>5.26</v>
      </c>
      <c r="CH23" s="21">
        <f t="shared" si="33"/>
        <v>0</v>
      </c>
    </row>
    <row r="24" spans="1:86" ht="14.1" customHeight="1" x14ac:dyDescent="0.2">
      <c r="A24" s="1">
        <v>0.66666666666666696</v>
      </c>
      <c r="B24" s="73">
        <v>15</v>
      </c>
      <c r="C24" s="22">
        <v>10.68</v>
      </c>
      <c r="D24" s="21">
        <f t="shared" si="0"/>
        <v>35.999999999999233</v>
      </c>
      <c r="E24" s="22">
        <v>8.15</v>
      </c>
      <c r="F24" s="21">
        <f t="shared" si="1"/>
        <v>72.000000000001663</v>
      </c>
      <c r="G24" s="73">
        <v>10</v>
      </c>
      <c r="H24" s="22">
        <v>3.77</v>
      </c>
      <c r="I24" s="21">
        <f t="shared" si="2"/>
        <v>89.999999999999687</v>
      </c>
      <c r="J24" s="22">
        <v>1.44</v>
      </c>
      <c r="K24" s="21">
        <f t="shared" si="3"/>
        <v>72.000000000000057</v>
      </c>
      <c r="L24" s="73">
        <v>3</v>
      </c>
      <c r="M24" s="22">
        <v>5.68</v>
      </c>
      <c r="N24" s="21">
        <f t="shared" si="4"/>
        <v>23.999999999999488</v>
      </c>
      <c r="O24" s="22">
        <v>1.37</v>
      </c>
      <c r="P24" s="21">
        <f t="shared" si="5"/>
        <v>36.000000000000028</v>
      </c>
      <c r="Q24" s="73">
        <v>120</v>
      </c>
      <c r="R24" s="22">
        <v>9.92</v>
      </c>
      <c r="S24" s="21">
        <f t="shared" si="6"/>
        <v>1104.000000000002</v>
      </c>
      <c r="T24" s="22">
        <v>10.69</v>
      </c>
      <c r="U24" s="21">
        <f t="shared" si="7"/>
        <v>623.99999999999523</v>
      </c>
      <c r="V24" s="73">
        <v>180</v>
      </c>
      <c r="W24" s="21">
        <v>9.8800000000000008</v>
      </c>
      <c r="X24" s="21">
        <f t="shared" si="8"/>
        <v>1728.0000000000016</v>
      </c>
      <c r="Y24" s="21">
        <v>7.54</v>
      </c>
      <c r="Z24" s="21">
        <f t="shared" si="9"/>
        <v>647.99999999999898</v>
      </c>
      <c r="AA24" s="73">
        <v>20</v>
      </c>
      <c r="AB24" s="22">
        <v>10.56</v>
      </c>
      <c r="AC24" s="21">
        <f t="shared" si="10"/>
        <v>168.00000000000068</v>
      </c>
      <c r="AD24" s="22">
        <v>1.44</v>
      </c>
      <c r="AE24" s="21">
        <f t="shared" si="11"/>
        <v>144.00000000000011</v>
      </c>
      <c r="AF24" s="73"/>
      <c r="AG24" s="72">
        <v>1545.83</v>
      </c>
      <c r="AH24" s="21">
        <f t="shared" si="12"/>
        <v>0</v>
      </c>
      <c r="AI24" s="71">
        <v>7411.13</v>
      </c>
      <c r="AJ24" s="21">
        <f t="shared" si="13"/>
        <v>0</v>
      </c>
      <c r="AK24" s="73">
        <v>10</v>
      </c>
      <c r="AL24" s="22">
        <v>0.87</v>
      </c>
      <c r="AM24" s="21">
        <f t="shared" si="14"/>
        <v>36.000000000000028</v>
      </c>
      <c r="AN24" s="22">
        <v>2.2000000000000002</v>
      </c>
      <c r="AO24" s="21">
        <f t="shared" si="15"/>
        <v>72.000000000000057</v>
      </c>
      <c r="AP24" s="73">
        <v>1</v>
      </c>
      <c r="AQ24" s="22">
        <v>9.5</v>
      </c>
      <c r="AR24" s="21">
        <f t="shared" si="16"/>
        <v>5.9999999999998721</v>
      </c>
      <c r="AS24" s="22">
        <v>7.83</v>
      </c>
      <c r="AT24" s="21">
        <f t="shared" si="17"/>
        <v>12.000000000000277</v>
      </c>
      <c r="AU24" s="73">
        <v>7</v>
      </c>
      <c r="AV24" s="22">
        <v>5.55</v>
      </c>
      <c r="AW24" s="21">
        <f t="shared" si="18"/>
        <v>71.999999999999531</v>
      </c>
      <c r="AX24" s="22">
        <v>9.9499999999999993</v>
      </c>
      <c r="AY24" s="21">
        <f t="shared" si="19"/>
        <v>35.999999999999233</v>
      </c>
      <c r="AZ24" s="73">
        <v>8</v>
      </c>
      <c r="BA24" s="22">
        <v>0.75</v>
      </c>
      <c r="BB24" s="21">
        <f t="shared" si="20"/>
        <v>144.00000000000011</v>
      </c>
      <c r="BC24" s="22">
        <v>2.73</v>
      </c>
      <c r="BD24" s="21">
        <f t="shared" si="21"/>
        <v>96.000000000000085</v>
      </c>
      <c r="BE24" s="73">
        <v>15</v>
      </c>
      <c r="BF24" s="22">
        <v>7.79</v>
      </c>
      <c r="BG24" s="21">
        <f t="shared" si="22"/>
        <v>192.00000000000017</v>
      </c>
      <c r="BH24" s="22">
        <v>9.52</v>
      </c>
      <c r="BI24" s="21">
        <f t="shared" si="23"/>
        <v>143.99999999999693</v>
      </c>
      <c r="BJ24" s="73">
        <v>1</v>
      </c>
      <c r="BK24" s="21">
        <v>0.11</v>
      </c>
      <c r="BL24" s="21">
        <f t="shared" si="24"/>
        <v>0</v>
      </c>
      <c r="BM24" s="22">
        <v>3.79</v>
      </c>
      <c r="BN24" s="21">
        <f t="shared" si="25"/>
        <v>0</v>
      </c>
      <c r="BO24" s="73">
        <v>19</v>
      </c>
      <c r="BP24" s="21">
        <v>9.89</v>
      </c>
      <c r="BQ24" s="21">
        <f t="shared" si="26"/>
        <v>144.00000000000333</v>
      </c>
      <c r="BR24" s="22">
        <v>3.23</v>
      </c>
      <c r="BS24" s="21">
        <f t="shared" si="27"/>
        <v>251.99999999999943</v>
      </c>
      <c r="BT24" s="73">
        <v>80</v>
      </c>
      <c r="BU24" s="22">
        <v>10.26</v>
      </c>
      <c r="BV24" s="21">
        <f t="shared" si="28"/>
        <v>647.99999999999898</v>
      </c>
      <c r="BW24" s="22">
        <v>9.34</v>
      </c>
      <c r="BX24" s="21">
        <f t="shared" si="29"/>
        <v>323.99999999999949</v>
      </c>
      <c r="BY24" s="73">
        <v>100</v>
      </c>
      <c r="BZ24" s="22">
        <v>3.26</v>
      </c>
      <c r="CA24" s="21">
        <f t="shared" si="30"/>
        <v>1079.9999999999993</v>
      </c>
      <c r="CB24" s="22">
        <v>9.1999999999999993</v>
      </c>
      <c r="CC24" s="21">
        <f t="shared" si="31"/>
        <v>576.00000000000045</v>
      </c>
      <c r="CD24" s="73">
        <v>0</v>
      </c>
      <c r="CE24" s="22">
        <v>8.34</v>
      </c>
      <c r="CF24" s="21">
        <f t="shared" si="32"/>
        <v>0</v>
      </c>
      <c r="CG24" s="22">
        <v>5.26</v>
      </c>
      <c r="CH24" s="21">
        <f t="shared" si="33"/>
        <v>0</v>
      </c>
    </row>
    <row r="25" spans="1:86" ht="14.1" customHeight="1" x14ac:dyDescent="0.2">
      <c r="A25" s="1">
        <v>0.70833333333333304</v>
      </c>
      <c r="B25" s="73">
        <v>15</v>
      </c>
      <c r="C25" s="22">
        <v>10.7</v>
      </c>
      <c r="D25" s="21">
        <f t="shared" si="0"/>
        <v>35.999999999999233</v>
      </c>
      <c r="E25" s="22">
        <v>8.23</v>
      </c>
      <c r="F25" s="21">
        <f t="shared" si="1"/>
        <v>144.00000000000011</v>
      </c>
      <c r="G25" s="73">
        <v>10</v>
      </c>
      <c r="H25" s="22">
        <v>3.82</v>
      </c>
      <c r="I25" s="21">
        <f t="shared" si="2"/>
        <v>89.999999999999687</v>
      </c>
      <c r="J25" s="22">
        <v>1.49</v>
      </c>
      <c r="K25" s="21">
        <f t="shared" si="3"/>
        <v>90.000000000000085</v>
      </c>
      <c r="L25" s="73">
        <v>2.5</v>
      </c>
      <c r="M25" s="22">
        <v>5.69</v>
      </c>
      <c r="N25" s="21">
        <f t="shared" si="4"/>
        <v>12.00000000000081</v>
      </c>
      <c r="O25" s="22">
        <v>1.39</v>
      </c>
      <c r="P25" s="21">
        <f t="shared" si="5"/>
        <v>23.999999999999755</v>
      </c>
      <c r="Q25" s="73">
        <v>105</v>
      </c>
      <c r="R25" s="22">
        <v>10.16</v>
      </c>
      <c r="S25" s="21">
        <f t="shared" si="6"/>
        <v>1152.0000000000009</v>
      </c>
      <c r="T25" s="22">
        <v>10.82</v>
      </c>
      <c r="U25" s="21">
        <f t="shared" si="7"/>
        <v>624.00000000000375</v>
      </c>
      <c r="V25" s="73">
        <v>160</v>
      </c>
      <c r="W25" s="21">
        <v>10.119999999999999</v>
      </c>
      <c r="X25" s="21">
        <f t="shared" si="8"/>
        <v>1727.9999999999886</v>
      </c>
      <c r="Y25" s="21">
        <v>7.66</v>
      </c>
      <c r="Z25" s="21">
        <f t="shared" si="9"/>
        <v>864.0000000000008</v>
      </c>
      <c r="AA25" s="73">
        <v>20</v>
      </c>
      <c r="AB25" s="22">
        <v>10.63</v>
      </c>
      <c r="AC25" s="21">
        <f t="shared" si="10"/>
        <v>168.00000000000068</v>
      </c>
      <c r="AD25" s="22">
        <v>1.49</v>
      </c>
      <c r="AE25" s="21">
        <f t="shared" si="11"/>
        <v>120.00000000000011</v>
      </c>
      <c r="AF25" s="73"/>
      <c r="AG25" s="72">
        <v>1545.83</v>
      </c>
      <c r="AH25" s="21">
        <f t="shared" si="12"/>
        <v>0</v>
      </c>
      <c r="AI25" s="71">
        <v>7411.13</v>
      </c>
      <c r="AJ25" s="21">
        <f t="shared" si="13"/>
        <v>0</v>
      </c>
      <c r="AK25" s="73">
        <v>5</v>
      </c>
      <c r="AL25" s="22">
        <v>0.88</v>
      </c>
      <c r="AM25" s="21">
        <f t="shared" si="14"/>
        <v>36.000000000000028</v>
      </c>
      <c r="AN25" s="22">
        <v>2.2200000000000002</v>
      </c>
      <c r="AO25" s="21">
        <f t="shared" si="15"/>
        <v>72.000000000000057</v>
      </c>
      <c r="AP25" s="73">
        <v>1</v>
      </c>
      <c r="AQ25" s="22">
        <v>9.5</v>
      </c>
      <c r="AR25" s="21">
        <f t="shared" si="16"/>
        <v>0</v>
      </c>
      <c r="AS25" s="22">
        <v>7.84</v>
      </c>
      <c r="AT25" s="21">
        <f t="shared" si="17"/>
        <v>5.9999999999998721</v>
      </c>
      <c r="AU25" s="73">
        <v>5</v>
      </c>
      <c r="AV25" s="22">
        <v>5.61</v>
      </c>
      <c r="AW25" s="21">
        <f t="shared" si="18"/>
        <v>72.000000000000597</v>
      </c>
      <c r="AX25" s="22">
        <v>9.98</v>
      </c>
      <c r="AY25" s="21">
        <f t="shared" si="19"/>
        <v>36.000000000001364</v>
      </c>
      <c r="AZ25" s="73">
        <v>8</v>
      </c>
      <c r="BA25" s="22">
        <v>0.78</v>
      </c>
      <c r="BB25" s="21">
        <f t="shared" si="20"/>
        <v>144.00000000000011</v>
      </c>
      <c r="BC25" s="22">
        <v>2.74</v>
      </c>
      <c r="BD25" s="21">
        <f t="shared" si="21"/>
        <v>48.000000000001108</v>
      </c>
      <c r="BE25" s="73">
        <v>15</v>
      </c>
      <c r="BF25" s="22">
        <v>7.83</v>
      </c>
      <c r="BG25" s="21">
        <f t="shared" si="22"/>
        <v>192.00000000000017</v>
      </c>
      <c r="BH25" s="22">
        <v>9.5500000000000007</v>
      </c>
      <c r="BI25" s="21">
        <f t="shared" si="23"/>
        <v>144.00000000000546</v>
      </c>
      <c r="BJ25" s="73">
        <v>1</v>
      </c>
      <c r="BK25" s="21">
        <v>0.11</v>
      </c>
      <c r="BL25" s="21">
        <f t="shared" si="24"/>
        <v>0</v>
      </c>
      <c r="BM25" s="22">
        <v>3.8</v>
      </c>
      <c r="BN25" s="21">
        <f t="shared" si="25"/>
        <v>35.999999999999233</v>
      </c>
      <c r="BO25" s="73">
        <v>19</v>
      </c>
      <c r="BP25" s="21">
        <v>9.94</v>
      </c>
      <c r="BQ25" s="21">
        <f t="shared" si="26"/>
        <v>179.99999999999616</v>
      </c>
      <c r="BR25" s="22">
        <v>3.3</v>
      </c>
      <c r="BS25" s="21">
        <f t="shared" si="27"/>
        <v>251.99999999999943</v>
      </c>
      <c r="BT25" s="73">
        <v>60</v>
      </c>
      <c r="BU25" s="22">
        <v>10.46</v>
      </c>
      <c r="BV25" s="21">
        <f t="shared" si="28"/>
        <v>720.00000000000387</v>
      </c>
      <c r="BW25" s="22">
        <v>9.4499999999999993</v>
      </c>
      <c r="BX25" s="21">
        <f t="shared" si="29"/>
        <v>395.99999999999795</v>
      </c>
      <c r="BY25" s="73">
        <v>60</v>
      </c>
      <c r="BZ25" s="22">
        <v>3.41</v>
      </c>
      <c r="CA25" s="21">
        <f t="shared" si="30"/>
        <v>1080.0000000000025</v>
      </c>
      <c r="CB25" s="22">
        <v>9.2799999999999994</v>
      </c>
      <c r="CC25" s="21">
        <f t="shared" si="31"/>
        <v>576.00000000000045</v>
      </c>
      <c r="CD25" s="73">
        <v>0</v>
      </c>
      <c r="CE25" s="22">
        <v>8.34</v>
      </c>
      <c r="CF25" s="21">
        <f t="shared" si="32"/>
        <v>0</v>
      </c>
      <c r="CG25" s="22">
        <v>5.26</v>
      </c>
      <c r="CH25" s="21">
        <f t="shared" si="33"/>
        <v>0</v>
      </c>
    </row>
    <row r="26" spans="1:86" s="77" customFormat="1" ht="14.1" customHeight="1" x14ac:dyDescent="0.2">
      <c r="A26" s="13">
        <v>0.75</v>
      </c>
      <c r="B26" s="76">
        <v>10</v>
      </c>
      <c r="C26" s="26">
        <v>10.71</v>
      </c>
      <c r="D26" s="25">
        <f t="shared" si="0"/>
        <v>18.000000000002814</v>
      </c>
      <c r="E26" s="26">
        <v>8.26</v>
      </c>
      <c r="F26" s="25">
        <f t="shared" si="1"/>
        <v>53.999999999998849</v>
      </c>
      <c r="G26" s="76">
        <v>10</v>
      </c>
      <c r="H26" s="26">
        <v>3.87</v>
      </c>
      <c r="I26" s="25">
        <f t="shared" si="2"/>
        <v>90.000000000000483</v>
      </c>
      <c r="J26" s="26">
        <v>1.53</v>
      </c>
      <c r="K26" s="25">
        <f t="shared" si="3"/>
        <v>72.000000000000057</v>
      </c>
      <c r="L26" s="76">
        <v>2.4</v>
      </c>
      <c r="M26" s="26">
        <v>5.7</v>
      </c>
      <c r="N26" s="25">
        <f t="shared" si="4"/>
        <v>11.999999999999744</v>
      </c>
      <c r="O26" s="26">
        <v>1.41</v>
      </c>
      <c r="P26" s="25">
        <f t="shared" si="5"/>
        <v>24.000000000000021</v>
      </c>
      <c r="Q26" s="76">
        <v>100</v>
      </c>
      <c r="R26" s="26">
        <v>10.36</v>
      </c>
      <c r="S26" s="25">
        <f t="shared" si="6"/>
        <v>959.99999999999659</v>
      </c>
      <c r="T26" s="26">
        <v>10.95</v>
      </c>
      <c r="U26" s="25">
        <f t="shared" si="7"/>
        <v>623.99999999999523</v>
      </c>
      <c r="V26" s="76">
        <v>163</v>
      </c>
      <c r="W26" s="25">
        <v>10.37</v>
      </c>
      <c r="X26" s="25">
        <f t="shared" si="8"/>
        <v>1800</v>
      </c>
      <c r="Y26" s="25">
        <v>7.74</v>
      </c>
      <c r="Z26" s="25">
        <f t="shared" si="9"/>
        <v>576.00000000000045</v>
      </c>
      <c r="AA26" s="76">
        <v>20</v>
      </c>
      <c r="AB26" s="26">
        <v>10.7</v>
      </c>
      <c r="AC26" s="25">
        <f t="shared" si="10"/>
        <v>167.99999999999642</v>
      </c>
      <c r="AD26" s="26">
        <v>1.54</v>
      </c>
      <c r="AE26" s="25">
        <f t="shared" si="11"/>
        <v>120.00000000000011</v>
      </c>
      <c r="AF26" s="76"/>
      <c r="AG26" s="72">
        <v>1545.83</v>
      </c>
      <c r="AH26" s="25">
        <f t="shared" si="12"/>
        <v>0</v>
      </c>
      <c r="AI26" s="71">
        <v>7411.13</v>
      </c>
      <c r="AJ26" s="25">
        <f t="shared" si="13"/>
        <v>0</v>
      </c>
      <c r="AK26" s="76">
        <v>5</v>
      </c>
      <c r="AL26" s="26">
        <v>0.89</v>
      </c>
      <c r="AM26" s="25">
        <f t="shared" si="14"/>
        <v>36.000000000000028</v>
      </c>
      <c r="AN26" s="26">
        <v>2.2400000000000002</v>
      </c>
      <c r="AO26" s="25">
        <f t="shared" si="15"/>
        <v>72.000000000000057</v>
      </c>
      <c r="AP26" s="76">
        <v>1</v>
      </c>
      <c r="AQ26" s="26">
        <v>9.51</v>
      </c>
      <c r="AR26" s="25">
        <f t="shared" si="16"/>
        <v>5.9999999999998721</v>
      </c>
      <c r="AS26" s="26">
        <v>7.85</v>
      </c>
      <c r="AT26" s="25">
        <f t="shared" si="17"/>
        <v>5.9999999999998721</v>
      </c>
      <c r="AU26" s="76">
        <v>5</v>
      </c>
      <c r="AV26" s="26">
        <v>5.67</v>
      </c>
      <c r="AW26" s="25">
        <f t="shared" si="18"/>
        <v>71.999999999999531</v>
      </c>
      <c r="AX26" s="26">
        <v>10</v>
      </c>
      <c r="AY26" s="25">
        <f t="shared" si="19"/>
        <v>23.999999999999488</v>
      </c>
      <c r="AZ26" s="76">
        <v>8</v>
      </c>
      <c r="BA26" s="26">
        <v>0.81</v>
      </c>
      <c r="BB26" s="25">
        <f t="shared" si="20"/>
        <v>144.00000000000011</v>
      </c>
      <c r="BC26" s="26">
        <v>2.75</v>
      </c>
      <c r="BD26" s="25">
        <f t="shared" si="21"/>
        <v>47.999999999998977</v>
      </c>
      <c r="BE26" s="76">
        <v>15</v>
      </c>
      <c r="BF26" s="26">
        <v>7.85</v>
      </c>
      <c r="BG26" s="25">
        <f t="shared" si="22"/>
        <v>95.999999999997954</v>
      </c>
      <c r="BH26" s="26">
        <v>9.57</v>
      </c>
      <c r="BI26" s="25">
        <f t="shared" si="23"/>
        <v>95.999999999997954</v>
      </c>
      <c r="BJ26" s="76">
        <v>1</v>
      </c>
      <c r="BK26" s="25">
        <v>0.12</v>
      </c>
      <c r="BL26" s="25">
        <f t="shared" si="24"/>
        <v>35.999999999999979</v>
      </c>
      <c r="BM26" s="26">
        <v>3.8</v>
      </c>
      <c r="BN26" s="25">
        <f t="shared" si="25"/>
        <v>0</v>
      </c>
      <c r="BO26" s="76">
        <v>20</v>
      </c>
      <c r="BP26" s="25">
        <v>9.99</v>
      </c>
      <c r="BQ26" s="25">
        <f t="shared" si="26"/>
        <v>180.00000000000256</v>
      </c>
      <c r="BR26" s="26">
        <v>3.36</v>
      </c>
      <c r="BS26" s="25">
        <f t="shared" si="27"/>
        <v>216.0000000000002</v>
      </c>
      <c r="BT26" s="76">
        <v>57</v>
      </c>
      <c r="BU26" s="26">
        <v>10.64</v>
      </c>
      <c r="BV26" s="25">
        <f t="shared" si="28"/>
        <v>647.99999999999898</v>
      </c>
      <c r="BW26" s="26">
        <v>9.5299999999999994</v>
      </c>
      <c r="BX26" s="25">
        <f t="shared" si="29"/>
        <v>288.00000000000023</v>
      </c>
      <c r="BY26" s="76">
        <v>97</v>
      </c>
      <c r="BZ26" s="26">
        <v>3.56</v>
      </c>
      <c r="CA26" s="25">
        <f t="shared" si="30"/>
        <v>1079.9999999999993</v>
      </c>
      <c r="CB26" s="26">
        <v>9.35</v>
      </c>
      <c r="CC26" s="25">
        <f t="shared" si="31"/>
        <v>504.00000000000205</v>
      </c>
      <c r="CD26" s="76">
        <v>0.3</v>
      </c>
      <c r="CE26" s="26">
        <v>8.34</v>
      </c>
      <c r="CF26" s="25">
        <f t="shared" si="32"/>
        <v>0</v>
      </c>
      <c r="CG26" s="26">
        <v>5.26</v>
      </c>
      <c r="CH26" s="25">
        <f t="shared" si="33"/>
        <v>0</v>
      </c>
    </row>
    <row r="27" spans="1:86" ht="14.1" customHeight="1" x14ac:dyDescent="0.2">
      <c r="A27" s="1">
        <v>0.79166666666666696</v>
      </c>
      <c r="B27" s="73">
        <v>10</v>
      </c>
      <c r="C27" s="22">
        <v>10.85</v>
      </c>
      <c r="D27" s="21">
        <f t="shared" si="0"/>
        <v>251.99999999999784</v>
      </c>
      <c r="E27" s="22">
        <v>8.2799999999999994</v>
      </c>
      <c r="F27" s="21">
        <f t="shared" si="1"/>
        <v>35.999999999999233</v>
      </c>
      <c r="G27" s="73">
        <v>10</v>
      </c>
      <c r="H27" s="22">
        <v>3.93</v>
      </c>
      <c r="I27" s="21">
        <f t="shared" si="2"/>
        <v>108.0000000000001</v>
      </c>
      <c r="J27" s="22">
        <v>1.58</v>
      </c>
      <c r="K27" s="21">
        <f t="shared" si="3"/>
        <v>90.000000000000085</v>
      </c>
      <c r="L27" s="73">
        <v>2.5</v>
      </c>
      <c r="M27" s="22">
        <v>5.71</v>
      </c>
      <c r="N27" s="21">
        <f t="shared" si="4"/>
        <v>11.999999999999744</v>
      </c>
      <c r="O27" s="22">
        <v>1.43</v>
      </c>
      <c r="P27" s="21">
        <f t="shared" si="5"/>
        <v>24.000000000000021</v>
      </c>
      <c r="Q27" s="73">
        <v>90</v>
      </c>
      <c r="R27" s="22">
        <v>10.58</v>
      </c>
      <c r="S27" s="21">
        <f t="shared" si="6"/>
        <v>1056.0000000000032</v>
      </c>
      <c r="T27" s="22">
        <v>11.03</v>
      </c>
      <c r="U27" s="21">
        <f t="shared" si="7"/>
        <v>384.00000000000034</v>
      </c>
      <c r="V27" s="73">
        <v>150</v>
      </c>
      <c r="W27" s="21">
        <v>10.59</v>
      </c>
      <c r="X27" s="21">
        <f t="shared" si="8"/>
        <v>1584.0000000000045</v>
      </c>
      <c r="Y27" s="21">
        <v>7.83</v>
      </c>
      <c r="Z27" s="21">
        <f t="shared" si="9"/>
        <v>647.99999999999898</v>
      </c>
      <c r="AA27" s="73">
        <v>20</v>
      </c>
      <c r="AB27" s="22">
        <v>10.77</v>
      </c>
      <c r="AC27" s="21">
        <f t="shared" si="10"/>
        <v>168.00000000000068</v>
      </c>
      <c r="AD27" s="22">
        <v>1.59</v>
      </c>
      <c r="AE27" s="21">
        <f t="shared" si="11"/>
        <v>120.00000000000011</v>
      </c>
      <c r="AF27" s="73"/>
      <c r="AG27" s="72">
        <v>1545.83</v>
      </c>
      <c r="AH27" s="21">
        <f t="shared" si="12"/>
        <v>0</v>
      </c>
      <c r="AI27" s="71">
        <v>7411.13</v>
      </c>
      <c r="AJ27" s="21">
        <f t="shared" si="13"/>
        <v>0</v>
      </c>
      <c r="AK27" s="73">
        <v>4</v>
      </c>
      <c r="AL27" s="22">
        <v>0.95</v>
      </c>
      <c r="AM27" s="21">
        <f t="shared" si="14"/>
        <v>215.9999999999998</v>
      </c>
      <c r="AN27" s="22">
        <v>2.25</v>
      </c>
      <c r="AO27" s="21">
        <f t="shared" si="15"/>
        <v>35.999999999999233</v>
      </c>
      <c r="AP27" s="73">
        <v>1</v>
      </c>
      <c r="AQ27" s="22">
        <v>9.51</v>
      </c>
      <c r="AR27" s="21">
        <f t="shared" si="16"/>
        <v>0</v>
      </c>
      <c r="AS27" s="22">
        <v>7.86</v>
      </c>
      <c r="AT27" s="21">
        <f t="shared" si="17"/>
        <v>6.000000000000405</v>
      </c>
      <c r="AU27" s="73">
        <v>4</v>
      </c>
      <c r="AV27" s="22">
        <v>5.71</v>
      </c>
      <c r="AW27" s="21">
        <f t="shared" si="18"/>
        <v>48.000000000000043</v>
      </c>
      <c r="AX27" s="22">
        <v>10.02</v>
      </c>
      <c r="AY27" s="21">
        <f t="shared" si="19"/>
        <v>23.999999999999488</v>
      </c>
      <c r="AZ27" s="73">
        <v>8</v>
      </c>
      <c r="BA27" s="22">
        <v>0.84</v>
      </c>
      <c r="BB27" s="21">
        <f t="shared" si="20"/>
        <v>143.9999999999996</v>
      </c>
      <c r="BC27" s="22">
        <v>2.77</v>
      </c>
      <c r="BD27" s="21">
        <f t="shared" si="21"/>
        <v>96.000000000000085</v>
      </c>
      <c r="BE27" s="73">
        <v>15</v>
      </c>
      <c r="BF27" s="22">
        <v>7.89</v>
      </c>
      <c r="BG27" s="21">
        <f t="shared" si="22"/>
        <v>192.00000000000017</v>
      </c>
      <c r="BH27" s="22">
        <v>9.6</v>
      </c>
      <c r="BI27" s="21">
        <f t="shared" si="23"/>
        <v>143.99999999999693</v>
      </c>
      <c r="BJ27" s="73">
        <v>1</v>
      </c>
      <c r="BK27" s="78">
        <v>0.12</v>
      </c>
      <c r="BL27" s="21">
        <f t="shared" si="24"/>
        <v>0</v>
      </c>
      <c r="BM27" s="22">
        <v>3.81</v>
      </c>
      <c r="BN27" s="21">
        <f t="shared" si="25"/>
        <v>36.000000000000831</v>
      </c>
      <c r="BO27" s="73">
        <v>20</v>
      </c>
      <c r="BP27" s="78">
        <v>10.029999999999999</v>
      </c>
      <c r="BQ27" s="21">
        <f t="shared" si="26"/>
        <v>143.99999999999693</v>
      </c>
      <c r="BR27" s="22">
        <v>3.44</v>
      </c>
      <c r="BS27" s="21">
        <f t="shared" si="27"/>
        <v>288.00000000000023</v>
      </c>
      <c r="BT27" s="73">
        <v>55</v>
      </c>
      <c r="BU27" s="22">
        <v>10.82</v>
      </c>
      <c r="BV27" s="21">
        <f t="shared" si="28"/>
        <v>647.99999999999898</v>
      </c>
      <c r="BW27" s="22">
        <v>9.6</v>
      </c>
      <c r="BX27" s="21">
        <f t="shared" si="29"/>
        <v>252.00000000000102</v>
      </c>
      <c r="BY27" s="73">
        <v>60</v>
      </c>
      <c r="BZ27" s="22">
        <v>3.71</v>
      </c>
      <c r="CA27" s="21">
        <f t="shared" si="30"/>
        <v>1079.9999999999993</v>
      </c>
      <c r="CB27" s="22">
        <v>9.43</v>
      </c>
      <c r="CC27" s="21">
        <f t="shared" si="31"/>
        <v>576.00000000000045</v>
      </c>
      <c r="CD27" s="73">
        <v>0</v>
      </c>
      <c r="CE27" s="22">
        <v>8.34</v>
      </c>
      <c r="CF27" s="21">
        <f t="shared" si="32"/>
        <v>0</v>
      </c>
      <c r="CG27" s="22">
        <v>5.26</v>
      </c>
      <c r="CH27" s="21">
        <f t="shared" si="33"/>
        <v>0</v>
      </c>
    </row>
    <row r="28" spans="1:86" ht="14.1" customHeight="1" x14ac:dyDescent="0.2">
      <c r="A28" s="1">
        <v>0.83333333333333304</v>
      </c>
      <c r="B28" s="73">
        <v>13</v>
      </c>
      <c r="C28" s="22">
        <v>10.99</v>
      </c>
      <c r="D28" s="21">
        <f t="shared" si="0"/>
        <v>252.00000000000102</v>
      </c>
      <c r="E28" s="22">
        <v>8.3000000000000007</v>
      </c>
      <c r="F28" s="21">
        <f t="shared" si="1"/>
        <v>36.00000000000243</v>
      </c>
      <c r="G28" s="73">
        <v>12</v>
      </c>
      <c r="H28" s="22">
        <v>4</v>
      </c>
      <c r="I28" s="21">
        <f t="shared" si="2"/>
        <v>125.99999999999972</v>
      </c>
      <c r="J28" s="22">
        <v>1.62</v>
      </c>
      <c r="K28" s="21">
        <f t="shared" si="3"/>
        <v>72.000000000000057</v>
      </c>
      <c r="L28" s="73">
        <v>2.6</v>
      </c>
      <c r="M28" s="22">
        <v>5.72</v>
      </c>
      <c r="N28" s="21">
        <f t="shared" si="4"/>
        <v>11.999999999999744</v>
      </c>
      <c r="O28" s="22">
        <v>1.45</v>
      </c>
      <c r="P28" s="21">
        <f t="shared" si="5"/>
        <v>24.000000000000021</v>
      </c>
      <c r="Q28" s="73">
        <v>87</v>
      </c>
      <c r="R28" s="22">
        <v>10.79</v>
      </c>
      <c r="S28" s="21">
        <f t="shared" si="6"/>
        <v>1007.9999999999956</v>
      </c>
      <c r="T28" s="22">
        <v>11.1</v>
      </c>
      <c r="U28" s="21">
        <f t="shared" si="7"/>
        <v>336.00000000000136</v>
      </c>
      <c r="V28" s="73">
        <v>130</v>
      </c>
      <c r="W28" s="21">
        <v>10.81</v>
      </c>
      <c r="X28" s="21">
        <f t="shared" si="8"/>
        <v>1584.0000000000045</v>
      </c>
      <c r="Y28" s="21">
        <v>7.92</v>
      </c>
      <c r="Z28" s="21">
        <f t="shared" si="9"/>
        <v>647.99999999999898</v>
      </c>
      <c r="AA28" s="73">
        <v>19</v>
      </c>
      <c r="AB28" s="22">
        <v>10.84</v>
      </c>
      <c r="AC28" s="21">
        <f t="shared" si="10"/>
        <v>168.00000000000068</v>
      </c>
      <c r="AD28" s="22">
        <v>1.64</v>
      </c>
      <c r="AE28" s="21">
        <f t="shared" si="11"/>
        <v>119.99999999999957</v>
      </c>
      <c r="AF28" s="73"/>
      <c r="AG28" s="72">
        <v>1545.83</v>
      </c>
      <c r="AH28" s="21">
        <f t="shared" si="12"/>
        <v>0</v>
      </c>
      <c r="AI28" s="71">
        <v>7411.13</v>
      </c>
      <c r="AJ28" s="21">
        <f t="shared" si="13"/>
        <v>0</v>
      </c>
      <c r="AK28" s="73">
        <v>3</v>
      </c>
      <c r="AL28" s="22">
        <v>1</v>
      </c>
      <c r="AM28" s="21">
        <f t="shared" si="14"/>
        <v>180.00000000000017</v>
      </c>
      <c r="AN28" s="22">
        <v>2.2599999999999998</v>
      </c>
      <c r="AO28" s="21">
        <f t="shared" si="15"/>
        <v>35.999999999999233</v>
      </c>
      <c r="AP28" s="73">
        <v>1</v>
      </c>
      <c r="AQ28" s="22">
        <v>9.52</v>
      </c>
      <c r="AR28" s="21">
        <f t="shared" si="16"/>
        <v>5.9999999999998721</v>
      </c>
      <c r="AS28" s="22">
        <v>7.87</v>
      </c>
      <c r="AT28" s="21">
        <f t="shared" si="17"/>
        <v>5.9999999999998721</v>
      </c>
      <c r="AU28" s="73">
        <v>4</v>
      </c>
      <c r="AV28" s="22">
        <v>5.75</v>
      </c>
      <c r="AW28" s="21">
        <f t="shared" si="18"/>
        <v>48.000000000000043</v>
      </c>
      <c r="AX28" s="22">
        <v>10.039999999999999</v>
      </c>
      <c r="AY28" s="21">
        <f t="shared" si="19"/>
        <v>23.999999999999488</v>
      </c>
      <c r="AZ28" s="73">
        <v>8</v>
      </c>
      <c r="BA28" s="22">
        <v>0.87</v>
      </c>
      <c r="BB28" s="21">
        <f t="shared" si="20"/>
        <v>144.00000000000011</v>
      </c>
      <c r="BC28" s="22">
        <v>2.78</v>
      </c>
      <c r="BD28" s="21">
        <f t="shared" si="21"/>
        <v>47.999999999998977</v>
      </c>
      <c r="BE28" s="73">
        <v>15</v>
      </c>
      <c r="BF28" s="22">
        <v>7.92</v>
      </c>
      <c r="BG28" s="21">
        <f t="shared" si="22"/>
        <v>144.00000000000119</v>
      </c>
      <c r="BH28" s="22">
        <v>9.6300000000000008</v>
      </c>
      <c r="BI28" s="21">
        <f t="shared" si="23"/>
        <v>144.00000000000546</v>
      </c>
      <c r="BJ28" s="73">
        <v>1</v>
      </c>
      <c r="BK28" s="21">
        <v>0.12</v>
      </c>
      <c r="BL28" s="21">
        <f t="shared" si="24"/>
        <v>0</v>
      </c>
      <c r="BM28" s="22">
        <v>3.81</v>
      </c>
      <c r="BN28" s="21">
        <f t="shared" si="25"/>
        <v>0</v>
      </c>
      <c r="BO28" s="73">
        <v>20</v>
      </c>
      <c r="BP28" s="21">
        <v>10.09</v>
      </c>
      <c r="BQ28" s="21">
        <f t="shared" si="26"/>
        <v>216.00000000000179</v>
      </c>
      <c r="BR28" s="22">
        <v>3.52</v>
      </c>
      <c r="BS28" s="21">
        <f t="shared" si="27"/>
        <v>288.00000000000023</v>
      </c>
      <c r="BT28" s="73">
        <v>50</v>
      </c>
      <c r="BU28" s="22">
        <v>11</v>
      </c>
      <c r="BV28" s="21">
        <f t="shared" si="28"/>
        <v>647.99999999999898</v>
      </c>
      <c r="BW28" s="22">
        <v>9.68</v>
      </c>
      <c r="BX28" s="21">
        <f t="shared" si="29"/>
        <v>288.00000000000023</v>
      </c>
      <c r="BY28" s="73">
        <v>87</v>
      </c>
      <c r="BZ28" s="22">
        <v>3.86</v>
      </c>
      <c r="CA28" s="21">
        <f t="shared" si="30"/>
        <v>1079.9999999999993</v>
      </c>
      <c r="CB28" s="22">
        <v>9.51</v>
      </c>
      <c r="CC28" s="21">
        <f t="shared" si="31"/>
        <v>576.00000000000045</v>
      </c>
      <c r="CD28" s="73">
        <v>0</v>
      </c>
      <c r="CE28" s="22">
        <v>8.34</v>
      </c>
      <c r="CF28" s="21">
        <f t="shared" si="32"/>
        <v>0</v>
      </c>
      <c r="CG28" s="22">
        <v>5.26</v>
      </c>
      <c r="CH28" s="21">
        <f t="shared" si="33"/>
        <v>0</v>
      </c>
    </row>
    <row r="29" spans="1:86" ht="14.1" customHeight="1" x14ac:dyDescent="0.2">
      <c r="A29" s="1">
        <v>0.875</v>
      </c>
      <c r="B29" s="73">
        <v>12</v>
      </c>
      <c r="C29" s="22">
        <v>11.05</v>
      </c>
      <c r="D29" s="21">
        <f t="shared" si="0"/>
        <v>108.0000000000009</v>
      </c>
      <c r="E29" s="22">
        <v>8.34</v>
      </c>
      <c r="F29" s="21">
        <f t="shared" si="1"/>
        <v>71.999999999998465</v>
      </c>
      <c r="G29" s="73">
        <v>11</v>
      </c>
      <c r="H29" s="22">
        <v>4.05</v>
      </c>
      <c r="I29" s="21">
        <f t="shared" si="2"/>
        <v>89.999999999999687</v>
      </c>
      <c r="J29" s="22">
        <v>1.66</v>
      </c>
      <c r="K29" s="21">
        <f t="shared" si="3"/>
        <v>71.999999999999659</v>
      </c>
      <c r="L29" s="73">
        <v>2.5</v>
      </c>
      <c r="M29" s="22">
        <v>5.73</v>
      </c>
      <c r="N29" s="21">
        <f t="shared" si="4"/>
        <v>12.00000000000081</v>
      </c>
      <c r="O29" s="22">
        <v>1.47</v>
      </c>
      <c r="P29" s="21">
        <f t="shared" si="5"/>
        <v>24.000000000000021</v>
      </c>
      <c r="Q29" s="73">
        <v>85</v>
      </c>
      <c r="R29" s="22">
        <v>10.94</v>
      </c>
      <c r="S29" s="21">
        <f t="shared" si="6"/>
        <v>720.00000000000171</v>
      </c>
      <c r="T29" s="22">
        <v>11.23</v>
      </c>
      <c r="U29" s="21">
        <f t="shared" si="7"/>
        <v>624.00000000000375</v>
      </c>
      <c r="V29" s="73">
        <v>120</v>
      </c>
      <c r="W29" s="21">
        <v>10.96</v>
      </c>
      <c r="X29" s="21">
        <f t="shared" si="8"/>
        <v>1080.0000000000025</v>
      </c>
      <c r="Y29" s="21">
        <v>8</v>
      </c>
      <c r="Z29" s="21">
        <f t="shared" si="9"/>
        <v>576.00000000000045</v>
      </c>
      <c r="AA29" s="73">
        <v>15</v>
      </c>
      <c r="AB29" s="22">
        <v>10.89</v>
      </c>
      <c r="AC29" s="21">
        <f t="shared" si="10"/>
        <v>120.00000000000171</v>
      </c>
      <c r="AD29" s="22">
        <v>1.68</v>
      </c>
      <c r="AE29" s="21">
        <f t="shared" si="11"/>
        <v>96.000000000000085</v>
      </c>
      <c r="AF29" s="73"/>
      <c r="AG29" s="72">
        <v>1545.83</v>
      </c>
      <c r="AH29" s="21">
        <f t="shared" si="12"/>
        <v>0</v>
      </c>
      <c r="AI29" s="71">
        <v>7411.13</v>
      </c>
      <c r="AJ29" s="21">
        <f t="shared" si="13"/>
        <v>0</v>
      </c>
      <c r="AK29" s="73">
        <v>3</v>
      </c>
      <c r="AL29" s="22">
        <v>1</v>
      </c>
      <c r="AM29" s="21">
        <f t="shared" si="14"/>
        <v>0</v>
      </c>
      <c r="AN29" s="22">
        <v>2.27</v>
      </c>
      <c r="AO29" s="21">
        <f t="shared" si="15"/>
        <v>36.000000000000831</v>
      </c>
      <c r="AP29" s="73">
        <v>1</v>
      </c>
      <c r="AQ29" s="22">
        <v>9.52</v>
      </c>
      <c r="AR29" s="21">
        <f t="shared" si="16"/>
        <v>0</v>
      </c>
      <c r="AS29" s="22">
        <v>7.89</v>
      </c>
      <c r="AT29" s="21">
        <f t="shared" si="17"/>
        <v>11.999999999999744</v>
      </c>
      <c r="AU29" s="73">
        <v>3</v>
      </c>
      <c r="AV29" s="22">
        <v>5.78</v>
      </c>
      <c r="AW29" s="21">
        <f t="shared" si="18"/>
        <v>36.000000000000298</v>
      </c>
      <c r="AX29" s="22">
        <v>10.06</v>
      </c>
      <c r="AY29" s="21">
        <f t="shared" si="19"/>
        <v>24.00000000000162</v>
      </c>
      <c r="AZ29" s="73">
        <v>8</v>
      </c>
      <c r="BA29" s="22">
        <v>0.9</v>
      </c>
      <c r="BB29" s="21">
        <f t="shared" si="20"/>
        <v>144.00000000000011</v>
      </c>
      <c r="BC29" s="22">
        <v>2.8</v>
      </c>
      <c r="BD29" s="21">
        <f t="shared" si="21"/>
        <v>96.000000000000085</v>
      </c>
      <c r="BE29" s="73">
        <v>15</v>
      </c>
      <c r="BF29" s="22">
        <v>7.95</v>
      </c>
      <c r="BG29" s="21">
        <f t="shared" si="22"/>
        <v>144.00000000000119</v>
      </c>
      <c r="BH29" s="22">
        <v>9.65</v>
      </c>
      <c r="BI29" s="21">
        <f t="shared" si="23"/>
        <v>95.999999999997954</v>
      </c>
      <c r="BJ29" s="73">
        <v>1</v>
      </c>
      <c r="BK29" s="21">
        <v>0.12</v>
      </c>
      <c r="BL29" s="21">
        <f t="shared" si="24"/>
        <v>0</v>
      </c>
      <c r="BM29" s="22">
        <v>3.82</v>
      </c>
      <c r="BN29" s="21">
        <f t="shared" si="25"/>
        <v>35.999999999999233</v>
      </c>
      <c r="BO29" s="73">
        <v>17</v>
      </c>
      <c r="BP29" s="21">
        <v>10.15</v>
      </c>
      <c r="BQ29" s="21">
        <f t="shared" si="26"/>
        <v>216.00000000000179</v>
      </c>
      <c r="BR29" s="22">
        <v>3.57</v>
      </c>
      <c r="BS29" s="21">
        <f t="shared" si="27"/>
        <v>179.99999999999937</v>
      </c>
      <c r="BT29" s="73">
        <v>50</v>
      </c>
      <c r="BU29" s="22">
        <v>11.13</v>
      </c>
      <c r="BV29" s="21">
        <f t="shared" si="28"/>
        <v>468.00000000000284</v>
      </c>
      <c r="BW29" s="22">
        <v>9.74</v>
      </c>
      <c r="BX29" s="21">
        <f t="shared" si="29"/>
        <v>216.00000000000179</v>
      </c>
      <c r="BY29" s="73">
        <v>90</v>
      </c>
      <c r="BZ29" s="22">
        <v>3.97</v>
      </c>
      <c r="CA29" s="21">
        <f t="shared" si="30"/>
        <v>792.00000000000227</v>
      </c>
      <c r="CB29" s="22">
        <v>9.56</v>
      </c>
      <c r="CC29" s="21">
        <f t="shared" si="31"/>
        <v>360.00000000000512</v>
      </c>
      <c r="CD29" s="73">
        <v>0</v>
      </c>
      <c r="CE29" s="22">
        <v>8.34</v>
      </c>
      <c r="CF29" s="21">
        <f t="shared" si="32"/>
        <v>0</v>
      </c>
      <c r="CG29" s="22">
        <v>5.27</v>
      </c>
      <c r="CH29" s="21">
        <f t="shared" si="33"/>
        <v>17.999999999999616</v>
      </c>
    </row>
    <row r="30" spans="1:86" s="75" customFormat="1" ht="14.1" customHeight="1" x14ac:dyDescent="0.2">
      <c r="A30" s="9">
        <v>0.91666666666666696</v>
      </c>
      <c r="B30" s="74">
        <v>10</v>
      </c>
      <c r="C30" s="24">
        <v>11.11</v>
      </c>
      <c r="D30" s="23">
        <f t="shared" si="0"/>
        <v>107.9999999999977</v>
      </c>
      <c r="E30" s="24">
        <v>8.3699999999999992</v>
      </c>
      <c r="F30" s="23">
        <f t="shared" si="1"/>
        <v>53.999999999998849</v>
      </c>
      <c r="G30" s="74">
        <v>11</v>
      </c>
      <c r="H30" s="24">
        <v>4.1100000000000003</v>
      </c>
      <c r="I30" s="23">
        <f t="shared" si="2"/>
        <v>108.0000000000009</v>
      </c>
      <c r="J30" s="24">
        <v>1.7</v>
      </c>
      <c r="K30" s="23">
        <f t="shared" si="3"/>
        <v>72.000000000000057</v>
      </c>
      <c r="L30" s="74">
        <v>2.4</v>
      </c>
      <c r="M30" s="24">
        <v>5.74</v>
      </c>
      <c r="N30" s="23">
        <f t="shared" si="4"/>
        <v>11.999999999999744</v>
      </c>
      <c r="O30" s="24">
        <v>1.49</v>
      </c>
      <c r="P30" s="23">
        <f t="shared" si="5"/>
        <v>24.000000000000021</v>
      </c>
      <c r="Q30" s="74">
        <v>81</v>
      </c>
      <c r="R30" s="24">
        <v>11.11</v>
      </c>
      <c r="S30" s="23">
        <f t="shared" si="6"/>
        <v>815.99999999999966</v>
      </c>
      <c r="T30" s="24">
        <v>11.37</v>
      </c>
      <c r="U30" s="23">
        <f t="shared" si="7"/>
        <v>671.9999999999942</v>
      </c>
      <c r="V30" s="74">
        <v>114</v>
      </c>
      <c r="W30" s="23">
        <v>11.12</v>
      </c>
      <c r="X30" s="23">
        <f t="shared" si="8"/>
        <v>1151.9999999999882</v>
      </c>
      <c r="Y30" s="23">
        <v>8.07</v>
      </c>
      <c r="Z30" s="23">
        <f t="shared" si="9"/>
        <v>504.00000000000205</v>
      </c>
      <c r="AA30" s="74">
        <v>11</v>
      </c>
      <c r="AB30" s="24">
        <v>10.93</v>
      </c>
      <c r="AC30" s="23">
        <f t="shared" si="10"/>
        <v>95.999999999997954</v>
      </c>
      <c r="AD30" s="24">
        <v>1.72</v>
      </c>
      <c r="AE30" s="23">
        <f t="shared" si="11"/>
        <v>96.000000000000085</v>
      </c>
      <c r="AF30" s="74"/>
      <c r="AG30" s="148">
        <v>1545.83</v>
      </c>
      <c r="AH30" s="149">
        <f t="shared" si="12"/>
        <v>0</v>
      </c>
      <c r="AI30" s="151">
        <v>7411.13</v>
      </c>
      <c r="AJ30" s="149">
        <f t="shared" si="13"/>
        <v>0</v>
      </c>
      <c r="AK30" s="74">
        <v>2</v>
      </c>
      <c r="AL30" s="24">
        <v>1.1100000000000001</v>
      </c>
      <c r="AM30" s="23">
        <f t="shared" si="14"/>
        <v>396.00000000000034</v>
      </c>
      <c r="AN30" s="24">
        <v>2.2799999999999998</v>
      </c>
      <c r="AO30" s="23">
        <f t="shared" si="15"/>
        <v>35.999999999999233</v>
      </c>
      <c r="AP30" s="74">
        <v>1</v>
      </c>
      <c r="AQ30" s="24">
        <v>9.52</v>
      </c>
      <c r="AR30" s="23">
        <f t="shared" si="16"/>
        <v>0</v>
      </c>
      <c r="AS30" s="24">
        <v>7.9</v>
      </c>
      <c r="AT30" s="23">
        <f t="shared" si="17"/>
        <v>6.000000000000405</v>
      </c>
      <c r="AU30" s="74">
        <v>3</v>
      </c>
      <c r="AV30" s="24">
        <v>5.81</v>
      </c>
      <c r="AW30" s="23">
        <f t="shared" si="18"/>
        <v>35.999999999999233</v>
      </c>
      <c r="AX30" s="24">
        <v>10.08</v>
      </c>
      <c r="AY30" s="23">
        <f t="shared" si="19"/>
        <v>23.999999999999488</v>
      </c>
      <c r="AZ30" s="74">
        <v>8</v>
      </c>
      <c r="BA30" s="24">
        <v>0.92</v>
      </c>
      <c r="BB30" s="23">
        <f t="shared" si="20"/>
        <v>96.000000000000085</v>
      </c>
      <c r="BC30" s="24">
        <v>2.81</v>
      </c>
      <c r="BD30" s="23">
        <f t="shared" si="21"/>
        <v>48.000000000001108</v>
      </c>
      <c r="BE30" s="74">
        <v>15</v>
      </c>
      <c r="BF30" s="24">
        <v>7.98</v>
      </c>
      <c r="BG30" s="23">
        <f t="shared" si="22"/>
        <v>144.00000000000119</v>
      </c>
      <c r="BH30" s="24">
        <v>9.67</v>
      </c>
      <c r="BI30" s="23">
        <f t="shared" si="23"/>
        <v>95.999999999997954</v>
      </c>
      <c r="BJ30" s="74">
        <v>1</v>
      </c>
      <c r="BK30" s="23">
        <v>0.12</v>
      </c>
      <c r="BL30" s="23">
        <f t="shared" si="24"/>
        <v>0</v>
      </c>
      <c r="BM30" s="24">
        <v>3.82</v>
      </c>
      <c r="BN30" s="23">
        <f t="shared" si="25"/>
        <v>0</v>
      </c>
      <c r="BO30" s="74">
        <v>17</v>
      </c>
      <c r="BP30" s="23">
        <v>10.199999999999999</v>
      </c>
      <c r="BQ30" s="23">
        <f t="shared" si="26"/>
        <v>179.99999999999616</v>
      </c>
      <c r="BR30" s="24">
        <v>3.62</v>
      </c>
      <c r="BS30" s="23">
        <f t="shared" si="27"/>
        <v>180.00000000000097</v>
      </c>
      <c r="BT30" s="74">
        <v>52</v>
      </c>
      <c r="BU30" s="24">
        <v>11.27</v>
      </c>
      <c r="BV30" s="23">
        <f t="shared" si="28"/>
        <v>503.99999999999568</v>
      </c>
      <c r="BW30" s="24">
        <v>9.8000000000000007</v>
      </c>
      <c r="BX30" s="23">
        <f t="shared" si="29"/>
        <v>216.00000000000179</v>
      </c>
      <c r="BY30" s="74">
        <v>90</v>
      </c>
      <c r="BZ30" s="24">
        <v>4.08</v>
      </c>
      <c r="CA30" s="23">
        <f t="shared" si="30"/>
        <v>791.99999999999909</v>
      </c>
      <c r="CB30" s="24">
        <v>9.61</v>
      </c>
      <c r="CC30" s="23">
        <f t="shared" si="31"/>
        <v>359.99999999999233</v>
      </c>
      <c r="CD30" s="74">
        <v>0</v>
      </c>
      <c r="CE30" s="24">
        <v>8.34</v>
      </c>
      <c r="CF30" s="23">
        <f t="shared" si="32"/>
        <v>0</v>
      </c>
      <c r="CG30" s="24">
        <v>5.27</v>
      </c>
      <c r="CH30" s="23">
        <f t="shared" si="33"/>
        <v>0</v>
      </c>
    </row>
    <row r="31" spans="1:86" ht="14.1" customHeight="1" x14ac:dyDescent="0.2">
      <c r="A31" s="1">
        <v>0.95833333333333304</v>
      </c>
      <c r="B31" s="73">
        <v>10</v>
      </c>
      <c r="C31" s="22">
        <v>11.16</v>
      </c>
      <c r="D31" s="21">
        <f t="shared" si="0"/>
        <v>90.000000000001279</v>
      </c>
      <c r="E31" s="22">
        <v>8.4</v>
      </c>
      <c r="F31" s="21">
        <f t="shared" si="1"/>
        <v>54.000000000002046</v>
      </c>
      <c r="G31" s="73">
        <v>10</v>
      </c>
      <c r="H31" s="22">
        <v>4.16</v>
      </c>
      <c r="I31" s="21">
        <f t="shared" si="2"/>
        <v>89.999999999999687</v>
      </c>
      <c r="J31" s="22">
        <v>1.73</v>
      </c>
      <c r="K31" s="21">
        <f t="shared" si="3"/>
        <v>54.00000000000005</v>
      </c>
      <c r="L31" s="73">
        <v>2.4</v>
      </c>
      <c r="M31" s="22">
        <v>5.75</v>
      </c>
      <c r="N31" s="21">
        <f t="shared" si="4"/>
        <v>11.999999999999744</v>
      </c>
      <c r="O31" s="22">
        <v>1.51</v>
      </c>
      <c r="P31" s="21">
        <f t="shared" si="5"/>
        <v>24.000000000000021</v>
      </c>
      <c r="Q31" s="73">
        <v>80</v>
      </c>
      <c r="R31" s="22">
        <v>11.26</v>
      </c>
      <c r="S31" s="21">
        <f t="shared" si="6"/>
        <v>720.00000000000171</v>
      </c>
      <c r="T31" s="22">
        <v>11.45</v>
      </c>
      <c r="U31" s="21">
        <f t="shared" si="7"/>
        <v>384.00000000000034</v>
      </c>
      <c r="V31" s="73">
        <v>100</v>
      </c>
      <c r="W31" s="21">
        <v>11.24</v>
      </c>
      <c r="X31" s="21">
        <f t="shared" si="8"/>
        <v>864.00000000000716</v>
      </c>
      <c r="Y31" s="21">
        <v>8.1300000000000008</v>
      </c>
      <c r="Z31" s="21">
        <f t="shared" si="9"/>
        <v>432.00000000000358</v>
      </c>
      <c r="AA31" s="73">
        <v>10</v>
      </c>
      <c r="AB31" s="22">
        <v>10.97</v>
      </c>
      <c r="AC31" s="21">
        <f t="shared" si="10"/>
        <v>96.000000000002217</v>
      </c>
      <c r="AD31" s="22">
        <v>1.75</v>
      </c>
      <c r="AE31" s="21">
        <f t="shared" si="11"/>
        <v>72.000000000000057</v>
      </c>
      <c r="AF31" s="73"/>
      <c r="AG31" s="72">
        <v>1545.83</v>
      </c>
      <c r="AH31" s="21">
        <f t="shared" si="12"/>
        <v>0</v>
      </c>
      <c r="AI31" s="71">
        <v>7411.13</v>
      </c>
      <c r="AJ31" s="21">
        <f t="shared" si="13"/>
        <v>0</v>
      </c>
      <c r="AK31" s="73">
        <v>3</v>
      </c>
      <c r="AL31" s="22">
        <v>1.1100000000000001</v>
      </c>
      <c r="AM31" s="21">
        <f t="shared" si="14"/>
        <v>0</v>
      </c>
      <c r="AN31" s="22">
        <v>2.29</v>
      </c>
      <c r="AO31" s="21">
        <f t="shared" si="15"/>
        <v>36.000000000000831</v>
      </c>
      <c r="AP31" s="73">
        <v>1</v>
      </c>
      <c r="AQ31" s="22">
        <v>9.5299999999999994</v>
      </c>
      <c r="AR31" s="21">
        <f t="shared" si="16"/>
        <v>5.9999999999998721</v>
      </c>
      <c r="AS31" s="22">
        <v>7.91</v>
      </c>
      <c r="AT31" s="21">
        <f t="shared" si="17"/>
        <v>5.9999999999998721</v>
      </c>
      <c r="AU31" s="73">
        <v>3</v>
      </c>
      <c r="AV31" s="22">
        <v>5.83</v>
      </c>
      <c r="AW31" s="21">
        <f t="shared" si="18"/>
        <v>24.000000000000554</v>
      </c>
      <c r="AX31" s="22">
        <v>10.09</v>
      </c>
      <c r="AY31" s="21">
        <f t="shared" si="19"/>
        <v>11.999999999999744</v>
      </c>
      <c r="AZ31" s="73">
        <v>8</v>
      </c>
      <c r="BA31" s="22">
        <v>0.95</v>
      </c>
      <c r="BB31" s="21">
        <f t="shared" si="20"/>
        <v>143.9999999999996</v>
      </c>
      <c r="BC31" s="22">
        <v>2.82</v>
      </c>
      <c r="BD31" s="21">
        <f t="shared" si="21"/>
        <v>47.999999999998977</v>
      </c>
      <c r="BE31" s="73">
        <v>15</v>
      </c>
      <c r="BF31" s="22">
        <v>8.01</v>
      </c>
      <c r="BG31" s="21">
        <f t="shared" si="22"/>
        <v>143.99999999999693</v>
      </c>
      <c r="BH31" s="22">
        <v>9.6999999999999993</v>
      </c>
      <c r="BI31" s="21">
        <f t="shared" si="23"/>
        <v>143.99999999999693</v>
      </c>
      <c r="BJ31" s="73">
        <v>1</v>
      </c>
      <c r="BK31" s="78">
        <v>0.12</v>
      </c>
      <c r="BL31" s="21">
        <f t="shared" si="24"/>
        <v>0</v>
      </c>
      <c r="BM31" s="22">
        <v>3.82</v>
      </c>
      <c r="BN31" s="21">
        <f t="shared" si="25"/>
        <v>0</v>
      </c>
      <c r="BO31" s="73">
        <v>13</v>
      </c>
      <c r="BP31" s="78">
        <v>10.24</v>
      </c>
      <c r="BQ31" s="21">
        <f t="shared" si="26"/>
        <v>144.00000000000333</v>
      </c>
      <c r="BR31" s="22">
        <v>3.68</v>
      </c>
      <c r="BS31" s="21">
        <f t="shared" si="27"/>
        <v>216.0000000000002</v>
      </c>
      <c r="BT31" s="73">
        <v>50</v>
      </c>
      <c r="BU31" s="22">
        <v>11.42</v>
      </c>
      <c r="BV31" s="21">
        <f t="shared" si="28"/>
        <v>540.00000000000125</v>
      </c>
      <c r="BW31" s="22">
        <v>9.86</v>
      </c>
      <c r="BX31" s="21">
        <f t="shared" si="29"/>
        <v>215.9999999999954</v>
      </c>
      <c r="BY31" s="73">
        <v>80</v>
      </c>
      <c r="BZ31" s="22">
        <v>4.1900000000000004</v>
      </c>
      <c r="CA31" s="21">
        <f t="shared" si="30"/>
        <v>792.00000000000227</v>
      </c>
      <c r="CB31" s="22">
        <v>9.66</v>
      </c>
      <c r="CC31" s="21">
        <f t="shared" si="31"/>
        <v>360.00000000000512</v>
      </c>
      <c r="CD31" s="73">
        <v>0</v>
      </c>
      <c r="CE31" s="22">
        <v>8.35</v>
      </c>
      <c r="CF31" s="21">
        <f t="shared" si="32"/>
        <v>17.999999999999616</v>
      </c>
      <c r="CG31" s="22">
        <v>5.27</v>
      </c>
      <c r="CH31" s="21">
        <f t="shared" si="33"/>
        <v>0</v>
      </c>
    </row>
    <row r="32" spans="1:86" ht="14.1" customHeight="1" thickBot="1" x14ac:dyDescent="0.25">
      <c r="A32" s="2">
        <v>0.999999999999999</v>
      </c>
      <c r="B32" s="79">
        <v>9</v>
      </c>
      <c r="C32" s="28">
        <v>11.22</v>
      </c>
      <c r="D32" s="27">
        <f t="shared" si="0"/>
        <v>108.0000000000009</v>
      </c>
      <c r="E32" s="28">
        <v>8.42</v>
      </c>
      <c r="F32" s="21">
        <f t="shared" si="1"/>
        <v>35.999999999999233</v>
      </c>
      <c r="G32" s="79">
        <v>9</v>
      </c>
      <c r="H32" s="28">
        <v>4.2</v>
      </c>
      <c r="I32" s="21">
        <f t="shared" si="2"/>
        <v>72.000000000000057</v>
      </c>
      <c r="J32" s="28">
        <v>1.76</v>
      </c>
      <c r="K32" s="21">
        <f t="shared" si="3"/>
        <v>54.00000000000005</v>
      </c>
      <c r="L32" s="79">
        <v>2.4</v>
      </c>
      <c r="M32" s="28">
        <v>5.76</v>
      </c>
      <c r="N32" s="21">
        <f t="shared" si="4"/>
        <v>11.999999999999744</v>
      </c>
      <c r="O32" s="28">
        <v>1.53</v>
      </c>
      <c r="P32" s="21">
        <f t="shared" si="5"/>
        <v>24.000000000000021</v>
      </c>
      <c r="Q32" s="79">
        <v>71</v>
      </c>
      <c r="R32" s="28">
        <v>11.41</v>
      </c>
      <c r="S32" s="21">
        <f t="shared" si="6"/>
        <v>720.00000000000171</v>
      </c>
      <c r="T32" s="28">
        <v>11.54</v>
      </c>
      <c r="U32" s="21">
        <f t="shared" si="7"/>
        <v>431.99999999999932</v>
      </c>
      <c r="V32" s="79">
        <v>90</v>
      </c>
      <c r="W32" s="27">
        <v>11.39</v>
      </c>
      <c r="X32" s="21">
        <f t="shared" si="8"/>
        <v>1080.0000000000025</v>
      </c>
      <c r="Y32" s="27">
        <v>8.1999999999999993</v>
      </c>
      <c r="Z32" s="21">
        <f t="shared" si="9"/>
        <v>503.99999999998926</v>
      </c>
      <c r="AA32" s="79">
        <v>10</v>
      </c>
      <c r="AB32" s="28">
        <v>11</v>
      </c>
      <c r="AC32" s="21">
        <f t="shared" si="10"/>
        <v>71.999999999998465</v>
      </c>
      <c r="AD32" s="28">
        <v>1.78</v>
      </c>
      <c r="AE32" s="21">
        <f t="shared" si="11"/>
        <v>72.000000000000057</v>
      </c>
      <c r="AF32" s="79"/>
      <c r="AG32" s="150">
        <v>1545.83</v>
      </c>
      <c r="AH32" s="21">
        <f t="shared" si="12"/>
        <v>0</v>
      </c>
      <c r="AI32" s="28">
        <v>7411.13</v>
      </c>
      <c r="AJ32" s="21">
        <f t="shared" si="13"/>
        <v>0</v>
      </c>
      <c r="AK32" s="79">
        <v>3</v>
      </c>
      <c r="AL32" s="28">
        <v>1.1100000000000001</v>
      </c>
      <c r="AM32" s="21">
        <f t="shared" si="14"/>
        <v>0</v>
      </c>
      <c r="AN32" s="28">
        <v>2.2999999999999998</v>
      </c>
      <c r="AO32" s="21">
        <f t="shared" si="15"/>
        <v>35.999999999999233</v>
      </c>
      <c r="AP32" s="79">
        <v>1</v>
      </c>
      <c r="AQ32" s="28">
        <v>9.5299999999999994</v>
      </c>
      <c r="AR32" s="21">
        <f t="shared" si="16"/>
        <v>0</v>
      </c>
      <c r="AS32" s="28">
        <v>7.92</v>
      </c>
      <c r="AT32" s="21">
        <f t="shared" si="17"/>
        <v>5.9999999999998721</v>
      </c>
      <c r="AU32" s="79">
        <v>3</v>
      </c>
      <c r="AV32" s="28">
        <v>5.86</v>
      </c>
      <c r="AW32" s="21">
        <f t="shared" si="18"/>
        <v>36.000000000000298</v>
      </c>
      <c r="AX32" s="28">
        <v>10.11</v>
      </c>
      <c r="AY32" s="21">
        <f t="shared" si="19"/>
        <v>23.999999999999488</v>
      </c>
      <c r="AZ32" s="79">
        <v>8</v>
      </c>
      <c r="BA32" s="28">
        <v>0.98</v>
      </c>
      <c r="BB32" s="21">
        <f t="shared" si="20"/>
        <v>144.00000000000011</v>
      </c>
      <c r="BC32" s="28">
        <v>2.83</v>
      </c>
      <c r="BD32" s="21">
        <f t="shared" si="21"/>
        <v>48.000000000001108</v>
      </c>
      <c r="BE32" s="79">
        <v>15</v>
      </c>
      <c r="BF32" s="28">
        <v>8.0399999999999991</v>
      </c>
      <c r="BG32" s="21">
        <f t="shared" si="22"/>
        <v>143.99999999999693</v>
      </c>
      <c r="BH32" s="28">
        <v>9.7200000000000006</v>
      </c>
      <c r="BI32" s="21">
        <f t="shared" si="23"/>
        <v>96.00000000000648</v>
      </c>
      <c r="BJ32" s="79">
        <v>1</v>
      </c>
      <c r="BK32" s="27">
        <v>0.12</v>
      </c>
      <c r="BL32" s="21">
        <f t="shared" si="24"/>
        <v>0</v>
      </c>
      <c r="BM32" s="28">
        <v>3.82</v>
      </c>
      <c r="BN32" s="21">
        <f t="shared" si="25"/>
        <v>0</v>
      </c>
      <c r="BO32" s="79">
        <v>13</v>
      </c>
      <c r="BP32" s="27">
        <v>10.27</v>
      </c>
      <c r="BQ32" s="21">
        <f t="shared" si="26"/>
        <v>107.9999999999977</v>
      </c>
      <c r="BR32" s="28">
        <v>3.74</v>
      </c>
      <c r="BS32" s="21">
        <f t="shared" si="27"/>
        <v>216.0000000000002</v>
      </c>
      <c r="BT32" s="79">
        <v>46</v>
      </c>
      <c r="BU32" s="28">
        <v>11.56</v>
      </c>
      <c r="BV32" s="21">
        <f t="shared" si="28"/>
        <v>504.00000000000205</v>
      </c>
      <c r="BW32" s="28">
        <v>9.93</v>
      </c>
      <c r="BX32" s="21">
        <f t="shared" si="29"/>
        <v>252.00000000000102</v>
      </c>
      <c r="BY32" s="79">
        <v>61</v>
      </c>
      <c r="BZ32" s="28">
        <v>4.29</v>
      </c>
      <c r="CA32" s="21">
        <f t="shared" si="30"/>
        <v>719.9999999999975</v>
      </c>
      <c r="CB32" s="28">
        <v>9.7100000000000009</v>
      </c>
      <c r="CC32" s="21">
        <f t="shared" si="31"/>
        <v>360.00000000000512</v>
      </c>
      <c r="CD32" s="79">
        <v>0</v>
      </c>
      <c r="CE32" s="28">
        <v>8.35</v>
      </c>
      <c r="CF32" s="27">
        <f>(CE32-CE31)*$D$6</f>
        <v>0</v>
      </c>
      <c r="CG32" s="28">
        <v>5.27</v>
      </c>
      <c r="CH32" s="21">
        <f t="shared" si="33"/>
        <v>0</v>
      </c>
    </row>
    <row r="33" spans="1:86" ht="13.5" thickBot="1" x14ac:dyDescent="0.25">
      <c r="A33" s="5" t="s">
        <v>3</v>
      </c>
      <c r="B33" s="80"/>
      <c r="C33" s="81"/>
      <c r="D33" s="5">
        <f>SUM(D9:D32)</f>
        <v>2592.0000000000018</v>
      </c>
      <c r="E33" s="81"/>
      <c r="F33" s="5">
        <f>SUM(F9:F32)</f>
        <v>1511.9999999999998</v>
      </c>
      <c r="G33" s="80"/>
      <c r="H33" s="81"/>
      <c r="I33" s="5">
        <f>SUM(I9:I32)</f>
        <v>1944.0000000000002</v>
      </c>
      <c r="J33" s="81"/>
      <c r="K33" s="5">
        <f>SUM(K9:K32)</f>
        <v>1763.9999999999995</v>
      </c>
      <c r="L33" s="80"/>
      <c r="M33" s="81"/>
      <c r="N33" s="5">
        <f>SUM(N9:N32)</f>
        <v>323.99999999999955</v>
      </c>
      <c r="P33" s="5">
        <f>SUM(P9:P32)</f>
        <v>623.99999999999977</v>
      </c>
      <c r="Q33" s="80"/>
      <c r="R33" s="81"/>
      <c r="S33" s="5">
        <f>SUM(S9:S32)</f>
        <v>21647.999999999993</v>
      </c>
      <c r="T33" s="81"/>
      <c r="U33" s="5">
        <f>SUM(U9:U32)</f>
        <v>12767.999999999993</v>
      </c>
      <c r="V33" s="80"/>
      <c r="W33" s="81"/>
      <c r="X33" s="5">
        <f>SUM(X9:X32)</f>
        <v>32616.000000000004</v>
      </c>
      <c r="Y33" s="81"/>
      <c r="Z33" s="5">
        <f>SUM(Z9:Z32)</f>
        <v>14039.999999999991</v>
      </c>
      <c r="AA33" s="80"/>
      <c r="AB33" s="81"/>
      <c r="AC33" s="5">
        <f>SUM(AC9:AC32)</f>
        <v>3432.0000000000009</v>
      </c>
      <c r="AD33" s="81"/>
      <c r="AE33" s="5">
        <f>SUM(AE9:AE32)</f>
        <v>2615.9999999999995</v>
      </c>
      <c r="AF33" s="80"/>
      <c r="AG33" s="81"/>
      <c r="AH33" s="5">
        <f>SUM(AH9:AH32)</f>
        <v>0</v>
      </c>
      <c r="AI33" s="81"/>
      <c r="AJ33" s="5">
        <f>SUM(AJ9:AJ32)</f>
        <v>0</v>
      </c>
      <c r="AK33" s="80"/>
      <c r="AL33" s="81"/>
      <c r="AM33" s="5">
        <f>SUM(AM9:AM32)</f>
        <v>1332</v>
      </c>
      <c r="AN33" s="81"/>
      <c r="AO33" s="5">
        <f>SUM(AO9:AO32)</f>
        <v>1151.9999999999993</v>
      </c>
      <c r="AP33" s="80"/>
      <c r="AQ33" s="81"/>
      <c r="AR33" s="5">
        <f>SUM(AR9:AR32)</f>
        <v>59.999999999999787</v>
      </c>
      <c r="AS33" s="81"/>
      <c r="AT33" s="5">
        <f>SUM(AT9:AT32)</f>
        <v>185.99999999999977</v>
      </c>
      <c r="AU33" s="80"/>
      <c r="AV33" s="81"/>
      <c r="AW33" s="5">
        <f>SUM(AW9:AW32)</f>
        <v>1284.0000000000002</v>
      </c>
      <c r="AX33" s="81"/>
      <c r="AY33" s="5">
        <f>SUM(AY9:AY32)</f>
        <v>635.99999999999932</v>
      </c>
      <c r="AZ33" s="80"/>
      <c r="BA33" s="81"/>
      <c r="BB33" s="5">
        <f>SUM(BB9:BB32)</f>
        <v>3263.9999999999986</v>
      </c>
      <c r="BC33" s="81"/>
      <c r="BD33" s="5">
        <f>SUM(BD9:BD32)</f>
        <v>1584.0000000000002</v>
      </c>
      <c r="BE33" s="80"/>
      <c r="BF33" s="81"/>
      <c r="BG33" s="5">
        <f>SUM(BG9:BG32)</f>
        <v>3551.9999999999968</v>
      </c>
      <c r="BH33" s="81"/>
      <c r="BI33" s="5">
        <f>SUM(BI9:BI32)</f>
        <v>2831.9999999999986</v>
      </c>
      <c r="BJ33" s="80"/>
      <c r="BK33" s="81"/>
      <c r="BL33" s="5">
        <f>SUM(BL9:BL32)</f>
        <v>143.99999999999994</v>
      </c>
      <c r="BM33" s="81"/>
      <c r="BN33" s="5">
        <f>SUM(BN9:BN32)</f>
        <v>287.99999999999864</v>
      </c>
      <c r="BO33" s="80"/>
      <c r="BP33" s="81"/>
      <c r="BQ33" s="5">
        <f>SUM(BQ9:BQ32)</f>
        <v>3455.9999999999973</v>
      </c>
      <c r="BR33" s="81"/>
      <c r="BS33" s="5">
        <f>SUM(BS9:BS32)</f>
        <v>5147.9999999999991</v>
      </c>
      <c r="BT33" s="80"/>
      <c r="BU33" s="81"/>
      <c r="BV33" s="5">
        <f>SUM(BV9:BV32)</f>
        <v>14868</v>
      </c>
      <c r="BW33" s="81"/>
      <c r="BX33" s="5">
        <f>SUM(BX9:BX32)</f>
        <v>7055.9999999999991</v>
      </c>
      <c r="BY33" s="80"/>
      <c r="BZ33" s="81"/>
      <c r="CA33" s="5">
        <f>SUM(CA9:CA32)</f>
        <v>23040.000000000007</v>
      </c>
      <c r="CB33" s="81"/>
      <c r="CC33" s="5">
        <f>SUM(CC9:CC32)</f>
        <v>11232.000000000004</v>
      </c>
      <c r="CD33" s="80"/>
      <c r="CE33" s="81"/>
      <c r="CF33" s="5">
        <f>SUM(CF9:CF32)</f>
        <v>53.999999999998849</v>
      </c>
      <c r="CG33" s="81"/>
      <c r="CH33" s="5">
        <f>SUM(CH9:CH32)</f>
        <v>53.999999999998849</v>
      </c>
    </row>
    <row r="36" spans="1:86" x14ac:dyDescent="0.2">
      <c r="BT36" s="82"/>
    </row>
    <row r="37" spans="1:86" x14ac:dyDescent="0.2">
      <c r="B37" s="37" t="s">
        <v>15</v>
      </c>
      <c r="C37" s="37"/>
      <c r="D37" t="s">
        <v>66</v>
      </c>
      <c r="BT37" s="82"/>
    </row>
    <row r="38" spans="1:86" x14ac:dyDescent="0.2">
      <c r="B38" s="37" t="s">
        <v>16</v>
      </c>
      <c r="C38" s="37"/>
      <c r="D38" t="s">
        <v>21</v>
      </c>
    </row>
  </sheetData>
  <mergeCells count="134">
    <mergeCell ref="CD3:CD6"/>
    <mergeCell ref="CE3:CH3"/>
    <mergeCell ref="BZ4:CA4"/>
    <mergeCell ref="CB4:CC4"/>
    <mergeCell ref="CE4:CF4"/>
    <mergeCell ref="CG4:CH4"/>
    <mergeCell ref="BZ5:CA5"/>
    <mergeCell ref="L2:O2"/>
    <mergeCell ref="Q2:T2"/>
    <mergeCell ref="V2:Y2"/>
    <mergeCell ref="AA2:AD2"/>
    <mergeCell ref="BY2:CC2"/>
    <mergeCell ref="CD2:CH2"/>
    <mergeCell ref="BJ2:BN2"/>
    <mergeCell ref="AF2:AI2"/>
    <mergeCell ref="AK2:AN2"/>
    <mergeCell ref="AP2:AT2"/>
    <mergeCell ref="BO1:BS1"/>
    <mergeCell ref="BT1:BX1"/>
    <mergeCell ref="BU3:BX3"/>
    <mergeCell ref="BT2:BX2"/>
    <mergeCell ref="BE2:BI2"/>
    <mergeCell ref="BO2:BS2"/>
    <mergeCell ref="BY1:CC1"/>
    <mergeCell ref="CD1:CH1"/>
    <mergeCell ref="BO3:BO6"/>
    <mergeCell ref="BP3:BS3"/>
    <mergeCell ref="BP4:BQ4"/>
    <mergeCell ref="BR4:BS4"/>
    <mergeCell ref="BP5:BQ5"/>
    <mergeCell ref="BR5:BS5"/>
    <mergeCell ref="CB5:CC5"/>
    <mergeCell ref="BT3:BT6"/>
    <mergeCell ref="BY3:BY6"/>
    <mergeCell ref="BU4:BV4"/>
    <mergeCell ref="BW4:BX4"/>
    <mergeCell ref="BU5:BV5"/>
    <mergeCell ref="BW5:BX5"/>
    <mergeCell ref="CE5:CF5"/>
    <mergeCell ref="CG5:CH5"/>
    <mergeCell ref="BZ3:CC3"/>
    <mergeCell ref="BE1:BI1"/>
    <mergeCell ref="BJ1:BN1"/>
    <mergeCell ref="BE3:BE6"/>
    <mergeCell ref="BF3:BI3"/>
    <mergeCell ref="BJ3:BJ6"/>
    <mergeCell ref="BK3:BN3"/>
    <mergeCell ref="BF4:BG4"/>
    <mergeCell ref="BH4:BI4"/>
    <mergeCell ref="BK4:BL4"/>
    <mergeCell ref="BM4:BN4"/>
    <mergeCell ref="BF5:BG5"/>
    <mergeCell ref="BH5:BI5"/>
    <mergeCell ref="BK5:BL5"/>
    <mergeCell ref="BM5:BN5"/>
    <mergeCell ref="AQ5:AR5"/>
    <mergeCell ref="AS5:AT5"/>
    <mergeCell ref="AV5:AW5"/>
    <mergeCell ref="AX5:AY5"/>
    <mergeCell ref="AZ1:BD1"/>
    <mergeCell ref="AZ3:AZ6"/>
    <mergeCell ref="BA3:BD3"/>
    <mergeCell ref="BA4:BB4"/>
    <mergeCell ref="BC4:BD4"/>
    <mergeCell ref="BA5:BB5"/>
    <mergeCell ref="BC5:BD5"/>
    <mergeCell ref="AU2:AY2"/>
    <mergeCell ref="AZ2:BD2"/>
    <mergeCell ref="AF1:AJ1"/>
    <mergeCell ref="AK1:AO1"/>
    <mergeCell ref="AP1:AT1"/>
    <mergeCell ref="AL4:AM4"/>
    <mergeCell ref="AN4:AO4"/>
    <mergeCell ref="AL5:AM5"/>
    <mergeCell ref="AN5:AO5"/>
    <mergeCell ref="AU1:AY1"/>
    <mergeCell ref="AF3:AF6"/>
    <mergeCell ref="AG3:AJ3"/>
    <mergeCell ref="AG4:AH4"/>
    <mergeCell ref="AI4:AJ4"/>
    <mergeCell ref="AG5:AH5"/>
    <mergeCell ref="AI5:AJ5"/>
    <mergeCell ref="AK3:AK6"/>
    <mergeCell ref="AL3:AO3"/>
    <mergeCell ref="AP3:AP6"/>
    <mergeCell ref="AQ3:AT3"/>
    <mergeCell ref="AU3:AU6"/>
    <mergeCell ref="AV3:AY3"/>
    <mergeCell ref="AQ4:AR4"/>
    <mergeCell ref="AS4:AT4"/>
    <mergeCell ref="AV4:AW4"/>
    <mergeCell ref="AX4:AY4"/>
    <mergeCell ref="H4:I4"/>
    <mergeCell ref="J4:K4"/>
    <mergeCell ref="H5:I5"/>
    <mergeCell ref="J5:K5"/>
    <mergeCell ref="V1:Z1"/>
    <mergeCell ref="A1:U1"/>
    <mergeCell ref="G2:J2"/>
    <mergeCell ref="L3:L6"/>
    <mergeCell ref="M3:P3"/>
    <mergeCell ref="Q3:Q6"/>
    <mergeCell ref="A3:A6"/>
    <mergeCell ref="C4:D4"/>
    <mergeCell ref="C5:D5"/>
    <mergeCell ref="B3:B6"/>
    <mergeCell ref="E4:F4"/>
    <mergeCell ref="E5:F5"/>
    <mergeCell ref="C3:F3"/>
    <mergeCell ref="G3:G6"/>
    <mergeCell ref="H3:K3"/>
    <mergeCell ref="C2:E2"/>
    <mergeCell ref="R3:U3"/>
    <mergeCell ref="M4:N4"/>
    <mergeCell ref="O4:P4"/>
    <mergeCell ref="M5:N5"/>
    <mergeCell ref="R4:S4"/>
    <mergeCell ref="T4:U4"/>
    <mergeCell ref="R5:S5"/>
    <mergeCell ref="T5:U5"/>
    <mergeCell ref="O5:P5"/>
    <mergeCell ref="AB3:AE3"/>
    <mergeCell ref="AB4:AC4"/>
    <mergeCell ref="AD4:AE4"/>
    <mergeCell ref="AB5:AC5"/>
    <mergeCell ref="AD5:AE5"/>
    <mergeCell ref="AA1:AE1"/>
    <mergeCell ref="AA3:AA6"/>
    <mergeCell ref="V3:V6"/>
    <mergeCell ref="W3:Z3"/>
    <mergeCell ref="W4:X4"/>
    <mergeCell ref="Y4:Z4"/>
    <mergeCell ref="W5:X5"/>
    <mergeCell ref="Y5:Z5"/>
  </mergeCells>
  <phoneticPr fontId="0" type="noConversion"/>
  <pageMargins left="0.39370078740157483" right="0" top="0.78740157480314965" bottom="0.39370078740157483" header="0.51181102362204722" footer="0.51181102362204722"/>
  <pageSetup paperSize="9" scale="75" orientation="landscape" r:id="rId1"/>
  <headerFooter alignWithMargins="0"/>
  <colBreaks count="4" manualBreakCount="4">
    <brk id="21" max="1048575" man="1"/>
    <brk id="41" max="1048575" man="1"/>
    <brk id="61" max="1048575" man="1"/>
    <brk id="8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напряжения</vt:lpstr>
      <vt:lpstr>ввода ПС</vt:lpstr>
      <vt:lpstr>ВЛ-110 кВ</vt:lpstr>
      <vt:lpstr>ВЛ-35 кВ</vt:lpstr>
      <vt:lpstr>ВЛ-6 кВ</vt:lpstr>
      <vt:lpstr>'ВЛ-6 кВ'!Заголовки_для_печати</vt:lpstr>
      <vt:lpstr>'ВЛ-6 кВ'!Область_печати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Уланова Галина Николаевна</cp:lastModifiedBy>
  <cp:lastPrinted>2006-05-26T06:42:27Z</cp:lastPrinted>
  <dcterms:created xsi:type="dcterms:W3CDTF">2006-03-29T07:25:57Z</dcterms:created>
  <dcterms:modified xsi:type="dcterms:W3CDTF">2013-07-08T12:30:46Z</dcterms:modified>
</cp:coreProperties>
</file>